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35" windowHeight="9840"/>
  </bookViews>
  <sheets>
    <sheet name="附件1.1" sheetId="6" r:id="rId1"/>
    <sheet name="附件1.2" sheetId="7" r:id="rId2"/>
    <sheet name="附件1.3" sheetId="8" r:id="rId3"/>
  </sheets>
  <definedNames>
    <definedName name="_xlnm._FilterDatabase" localSheetId="0" hidden="1">附件1.1!$A$6:$P$25</definedName>
    <definedName name="_xlnm._FilterDatabase" localSheetId="2" hidden="1">附件1.3!$A$3:$X$61</definedName>
  </definedNames>
  <calcPr calcId="144525" concurrentCalc="0"/>
</workbook>
</file>

<file path=xl/sharedStrings.xml><?xml version="1.0" encoding="utf-8"?>
<sst xmlns="http://schemas.openxmlformats.org/spreadsheetml/2006/main" count="121">
  <si>
    <t>附件1.1:</t>
  </si>
  <si>
    <t>各镇截止2018年9月25日精准扶贫精准脱贫资金支出进度表</t>
  </si>
  <si>
    <t>单位：万元</t>
  </si>
  <si>
    <t>镇名</t>
  </si>
  <si>
    <t>2016-2018年资金下达情况</t>
  </si>
  <si>
    <t>2016-2018年资金支出情况</t>
  </si>
  <si>
    <t>截止2018年9月25日资金结余情况</t>
  </si>
  <si>
    <t>小计</t>
  </si>
  <si>
    <t>省级</t>
  </si>
  <si>
    <t>市级</t>
  </si>
  <si>
    <t>对口帮扶</t>
  </si>
  <si>
    <t>支出进度（%）</t>
  </si>
  <si>
    <t>支出进度排名</t>
  </si>
  <si>
    <t>南雄市</t>
  </si>
  <si>
    <t>雄州街道</t>
  </si>
  <si>
    <t>乌迳镇</t>
  </si>
  <si>
    <t>界址镇</t>
  </si>
  <si>
    <t>油山镇</t>
  </si>
  <si>
    <t>全安镇</t>
  </si>
  <si>
    <t>百顺镇</t>
  </si>
  <si>
    <t>湖口镇</t>
  </si>
  <si>
    <t>江头镇</t>
  </si>
  <si>
    <t>水口镇</t>
  </si>
  <si>
    <t>帽子峰镇</t>
  </si>
  <si>
    <t>珠玑镇</t>
  </si>
  <si>
    <t>澜河镇</t>
  </si>
  <si>
    <t>黄坑镇</t>
  </si>
  <si>
    <t>南亩镇</t>
  </si>
  <si>
    <t>坪田镇</t>
  </si>
  <si>
    <t>邓坊镇</t>
  </si>
  <si>
    <t>古市镇</t>
  </si>
  <si>
    <t>主田镇</t>
  </si>
  <si>
    <t>留存县级</t>
  </si>
  <si>
    <t>附件1.2：</t>
  </si>
  <si>
    <t>各镇截止2018年9月25日其他上级财政扶贫资金支出进度表</t>
  </si>
  <si>
    <t>中央资金</t>
  </si>
  <si>
    <t>省级资金</t>
  </si>
  <si>
    <t>韶关财政资金下达金额</t>
  </si>
  <si>
    <t>东莞引导资金下达金额</t>
  </si>
  <si>
    <t>下达资金合计</t>
  </si>
  <si>
    <t>资金支出情况</t>
  </si>
  <si>
    <t>截止2018年9月25日支出合计</t>
  </si>
  <si>
    <t>支出进度</t>
  </si>
  <si>
    <t>排名</t>
  </si>
  <si>
    <t>地方新增转贷</t>
  </si>
  <si>
    <t>2016公共服务</t>
  </si>
  <si>
    <t>2016市级工作经费</t>
  </si>
  <si>
    <t>2017公共服务</t>
  </si>
  <si>
    <t>2017市级工作经费</t>
  </si>
  <si>
    <t>2018公共服务</t>
  </si>
  <si>
    <t>2018市级工作经费</t>
  </si>
  <si>
    <t>2016年东莞引导资金</t>
  </si>
  <si>
    <t>2017年东莞引导资金</t>
  </si>
  <si>
    <t>2018年东莞引导资金</t>
  </si>
  <si>
    <t>合计</t>
  </si>
  <si>
    <t>县本级</t>
  </si>
  <si>
    <t>注：界址镇因没有非人均2万元的上级财政资金，在此表不列排名。韶关市下拨市老区促进会资金不列入此表。</t>
  </si>
  <si>
    <t>附件1.3：</t>
  </si>
  <si>
    <t>省定贫困村截止2018年9月25日其他上级财政扶贫资金支出进度表</t>
  </si>
  <si>
    <t>镇</t>
  </si>
  <si>
    <t>村</t>
  </si>
  <si>
    <r>
      <t>截止2018年</t>
    </r>
    <r>
      <rPr>
        <b/>
        <sz val="11"/>
        <rFont val="宋体"/>
        <charset val="134"/>
        <scheme val="minor"/>
      </rPr>
      <t>9</t>
    </r>
    <r>
      <rPr>
        <b/>
        <sz val="11"/>
        <rFont val="宋体"/>
        <charset val="134"/>
      </rPr>
      <t>月</t>
    </r>
    <r>
      <rPr>
        <b/>
        <sz val="11"/>
        <rFont val="宋体"/>
        <charset val="134"/>
        <scheme val="minor"/>
      </rPr>
      <t>25</t>
    </r>
    <r>
      <rPr>
        <b/>
        <sz val="11"/>
        <rFont val="宋体"/>
        <charset val="134"/>
      </rPr>
      <t>日支出合计</t>
    </r>
  </si>
  <si>
    <t>群星村</t>
  </si>
  <si>
    <t>东坑村</t>
  </si>
  <si>
    <t>坪塘村</t>
  </si>
  <si>
    <t>泰源村</t>
  </si>
  <si>
    <t>水口村</t>
  </si>
  <si>
    <t>里和村</t>
  </si>
  <si>
    <t>澜河村</t>
  </si>
  <si>
    <t>长坑村</t>
  </si>
  <si>
    <t>长市村</t>
  </si>
  <si>
    <t>南亩村</t>
  </si>
  <si>
    <t>富竹村</t>
  </si>
  <si>
    <t>武岭村</t>
  </si>
  <si>
    <t>官陂村</t>
  </si>
  <si>
    <t>三角村</t>
  </si>
  <si>
    <t>黄塘村</t>
  </si>
  <si>
    <t>龙迳村</t>
  </si>
  <si>
    <t>下湖村</t>
  </si>
  <si>
    <t>赤岭村</t>
  </si>
  <si>
    <t>小陂村</t>
  </si>
  <si>
    <t>田心村</t>
  </si>
  <si>
    <t xml:space="preserve"> </t>
  </si>
  <si>
    <t>祇芫村</t>
  </si>
  <si>
    <t xml:space="preserve">  </t>
  </si>
  <si>
    <t>小竹村</t>
  </si>
  <si>
    <t>洞头村</t>
  </si>
  <si>
    <t>长龙村</t>
  </si>
  <si>
    <t>涌溪村</t>
  </si>
  <si>
    <t>黄田村</t>
  </si>
  <si>
    <t>黄洞村</t>
  </si>
  <si>
    <t>白云村</t>
  </si>
  <si>
    <t>杨沥村</t>
  </si>
  <si>
    <t>百顺村</t>
  </si>
  <si>
    <t>太和村</t>
  </si>
  <si>
    <t>响联村</t>
  </si>
  <si>
    <t>新村村</t>
  </si>
  <si>
    <t>主田村</t>
  </si>
  <si>
    <t>元甫村</t>
  </si>
  <si>
    <t>大坝村</t>
  </si>
  <si>
    <t>里东村</t>
  </si>
  <si>
    <t>丹布村</t>
  </si>
  <si>
    <t>长迳村</t>
  </si>
  <si>
    <t>江头村</t>
  </si>
  <si>
    <t>南甫村</t>
  </si>
  <si>
    <t>赤马村</t>
  </si>
  <si>
    <t>洋湖村</t>
  </si>
  <si>
    <t>赤石村</t>
  </si>
  <si>
    <t>坪岗村</t>
  </si>
  <si>
    <t>密下水村</t>
  </si>
  <si>
    <t>大汉村</t>
  </si>
  <si>
    <t>丰源村</t>
  </si>
  <si>
    <t>沙头村</t>
  </si>
  <si>
    <t>泷头村</t>
  </si>
  <si>
    <t>古田村</t>
  </si>
  <si>
    <t>洋西村</t>
  </si>
  <si>
    <t>里仁村</t>
  </si>
  <si>
    <t>许村村</t>
  </si>
  <si>
    <t>雄州街道办事处</t>
  </si>
  <si>
    <t>上坪村</t>
  </si>
  <si>
    <t>岗围村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</si>
</sst>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00_);[Red]\(0.0000\)"/>
    <numFmt numFmtId="178" formatCode="0.00000_);[Red]\(0.00000\)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24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0" fillId="15" borderId="13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31" fillId="22" borderId="1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18" applyNumberFormat="1" applyFont="1" applyFill="1" applyBorder="1" applyAlignment="1">
      <alignment horizontal="center" vertical="center" wrapText="1"/>
    </xf>
    <xf numFmtId="0" fontId="9" fillId="0" borderId="1" xfId="55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5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/>
    </xf>
    <xf numFmtId="177" fontId="6" fillId="0" borderId="1" xfId="55" applyNumberFormat="1" applyFont="1" applyFill="1" applyBorder="1" applyAlignment="1">
      <alignment horizontal="center" vertical="center"/>
    </xf>
    <xf numFmtId="0" fontId="6" fillId="0" borderId="1" xfId="55" applyFill="1" applyBorder="1" applyAlignment="1">
      <alignment horizontal="center" vertical="center"/>
    </xf>
    <xf numFmtId="0" fontId="10" fillId="0" borderId="1" xfId="5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8" fontId="6" fillId="0" borderId="1" xfId="55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4" xfId="52"/>
    <cellStyle name="常规 3" xfId="53"/>
    <cellStyle name="常规 5" xfId="54"/>
    <cellStyle name="常规_2013年度韶关市级财政扶贫开发“双到”专项资金（共三批）" xfId="55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G7" sqref="G7:I24"/>
    </sheetView>
  </sheetViews>
  <sheetFormatPr defaultColWidth="9" defaultRowHeight="13.5"/>
  <cols>
    <col min="1" max="1" width="9" style="46"/>
    <col min="2" max="2" width="11.1333333333333" style="46" customWidth="1"/>
    <col min="3" max="3" width="11.775" style="46"/>
    <col min="4" max="4" width="11.6333333333333" style="46" customWidth="1"/>
    <col min="5" max="5" width="10.8833333333333" style="46" customWidth="1"/>
    <col min="6" max="6" width="17.125" style="3" customWidth="1"/>
    <col min="7" max="8" width="14.1333333333333" style="3" customWidth="1"/>
    <col min="9" max="9" width="14.1333333333333" style="2" customWidth="1"/>
    <col min="10" max="10" width="11.5" style="3" customWidth="1"/>
    <col min="11" max="11" width="13.6333333333333" style="46" customWidth="1"/>
    <col min="12" max="12" width="13.1333333333333" style="3" customWidth="1"/>
    <col min="13" max="14" width="13.3833333333333" style="3" customWidth="1"/>
    <col min="15" max="15" width="7.63333333333333" style="3" customWidth="1"/>
    <col min="16" max="16381" width="9" style="46"/>
  </cols>
  <sheetData>
    <row r="1" s="46" customFormat="1" spans="1:15">
      <c r="A1" s="46" t="s">
        <v>0</v>
      </c>
      <c r="F1" s="3"/>
      <c r="G1" s="3"/>
      <c r="H1" s="3"/>
      <c r="I1" s="2"/>
      <c r="J1" s="3"/>
      <c r="L1" s="3"/>
      <c r="M1" s="3"/>
      <c r="N1" s="3"/>
      <c r="O1" s="3"/>
    </row>
    <row r="2" s="46" customFormat="1" ht="31.5" spans="1:15">
      <c r="A2" s="47" t="s">
        <v>1</v>
      </c>
      <c r="B2" s="47"/>
      <c r="C2" s="47"/>
      <c r="D2" s="47"/>
      <c r="E2" s="47"/>
      <c r="F2" s="48"/>
      <c r="G2" s="48"/>
      <c r="H2" s="48"/>
      <c r="I2" s="48"/>
      <c r="J2" s="48"/>
      <c r="K2" s="47"/>
      <c r="L2" s="47"/>
      <c r="M2" s="47"/>
      <c r="N2" s="47"/>
      <c r="O2" s="47"/>
    </row>
    <row r="3" s="46" customFormat="1" spans="6:15">
      <c r="F3" s="3"/>
      <c r="G3" s="3"/>
      <c r="H3" s="3"/>
      <c r="I3" s="2"/>
      <c r="J3" s="3"/>
      <c r="N3" s="55" t="s">
        <v>2</v>
      </c>
      <c r="O3" s="56"/>
    </row>
    <row r="4" s="46" customFormat="1" ht="24" customHeight="1" spans="1:15">
      <c r="A4" s="49" t="s">
        <v>3</v>
      </c>
      <c r="B4" s="50" t="s">
        <v>4</v>
      </c>
      <c r="C4" s="50"/>
      <c r="D4" s="50"/>
      <c r="E4" s="50"/>
      <c r="F4" s="11" t="s">
        <v>5</v>
      </c>
      <c r="G4" s="21"/>
      <c r="H4" s="21"/>
      <c r="I4" s="21"/>
      <c r="J4" s="12"/>
      <c r="K4" s="57" t="s">
        <v>6</v>
      </c>
      <c r="L4" s="58"/>
      <c r="M4" s="58"/>
      <c r="N4" s="59"/>
      <c r="O4" s="50"/>
    </row>
    <row r="5" s="46" customFormat="1" ht="36.95" customHeight="1" spans="1:15">
      <c r="A5" s="51"/>
      <c r="B5" s="52" t="s">
        <v>7</v>
      </c>
      <c r="C5" s="52" t="s">
        <v>8</v>
      </c>
      <c r="D5" s="52" t="s">
        <v>9</v>
      </c>
      <c r="E5" s="52" t="s">
        <v>10</v>
      </c>
      <c r="F5" s="9" t="s">
        <v>7</v>
      </c>
      <c r="G5" s="9" t="s">
        <v>8</v>
      </c>
      <c r="H5" s="9" t="s">
        <v>9</v>
      </c>
      <c r="I5" s="9" t="s">
        <v>10</v>
      </c>
      <c r="J5" s="9" t="s">
        <v>11</v>
      </c>
      <c r="K5" s="52" t="s">
        <v>7</v>
      </c>
      <c r="L5" s="52" t="s">
        <v>8</v>
      </c>
      <c r="M5" s="52" t="s">
        <v>9</v>
      </c>
      <c r="N5" s="52" t="s">
        <v>10</v>
      </c>
      <c r="O5" s="52" t="s">
        <v>12</v>
      </c>
    </row>
    <row r="6" s="46" customFormat="1" ht="36.95" customHeight="1" spans="1:15">
      <c r="A6" s="51" t="s">
        <v>13</v>
      </c>
      <c r="B6" s="52">
        <f>SUM(B7:B25)</f>
        <v>18363.732</v>
      </c>
      <c r="C6" s="52">
        <f t="shared" ref="C6:I6" si="0">SUM(C7:C25)</f>
        <v>9749</v>
      </c>
      <c r="D6" s="52">
        <f t="shared" si="0"/>
        <v>2006.332</v>
      </c>
      <c r="E6" s="52">
        <f t="shared" si="0"/>
        <v>6608.4</v>
      </c>
      <c r="F6" s="52">
        <f t="shared" si="0"/>
        <v>11767.534635</v>
      </c>
      <c r="G6" s="52">
        <f t="shared" si="0"/>
        <v>6844.46707</v>
      </c>
      <c r="H6" s="52">
        <f t="shared" si="0"/>
        <v>1356.597102</v>
      </c>
      <c r="I6" s="52">
        <f t="shared" si="0"/>
        <v>3566.470463</v>
      </c>
      <c r="J6" s="60">
        <f t="shared" ref="J6:J25" si="1">F6/B6</f>
        <v>0.640803004258611</v>
      </c>
      <c r="K6" s="52">
        <f>SUM(K7:K23)</f>
        <v>5768.603854</v>
      </c>
      <c r="L6" s="52">
        <f>SUM(L7:L23)</f>
        <v>2786.40839</v>
      </c>
      <c r="M6" s="52">
        <f>SUM(M7:M23)</f>
        <v>355.818527</v>
      </c>
      <c r="N6" s="52">
        <f>SUM(N7:N23)</f>
        <v>2626.376937</v>
      </c>
      <c r="O6" s="52"/>
    </row>
    <row r="7" s="46" customFormat="1" ht="24.95" customHeight="1" spans="1:15">
      <c r="A7" s="14" t="s">
        <v>14</v>
      </c>
      <c r="B7" s="53">
        <f t="shared" ref="B7:B25" si="2">C7+D7+E7</f>
        <v>258.6773</v>
      </c>
      <c r="C7" s="54">
        <f>59.1065+1.356+60.8415</f>
        <v>121.304</v>
      </c>
      <c r="D7" s="14">
        <f>15.4024+7.4107</f>
        <v>22.8131</v>
      </c>
      <c r="E7" s="14">
        <v>114.5602</v>
      </c>
      <c r="F7" s="14">
        <f t="shared" ref="F7:F25" si="3">G7+H7+I7</f>
        <v>148.4715</v>
      </c>
      <c r="G7" s="14">
        <v>60.4625</v>
      </c>
      <c r="H7" s="14">
        <v>15.8841</v>
      </c>
      <c r="I7" s="14">
        <v>72.1249</v>
      </c>
      <c r="J7" s="37">
        <f t="shared" si="1"/>
        <v>0.573964163071131</v>
      </c>
      <c r="K7" s="53">
        <f t="shared" ref="K7:K25" si="4">L7+M7+N7</f>
        <v>110.2058</v>
      </c>
      <c r="L7" s="53">
        <f t="shared" ref="L7:L24" si="5">C7-G7</f>
        <v>60.8415</v>
      </c>
      <c r="M7" s="53">
        <f t="shared" ref="M7:M25" si="6">D7-H7</f>
        <v>6.929</v>
      </c>
      <c r="N7" s="53">
        <f t="shared" ref="N7:N25" si="7">E7-I7</f>
        <v>42.4353</v>
      </c>
      <c r="O7" s="53">
        <v>1</v>
      </c>
    </row>
    <row r="8" s="46" customFormat="1" ht="24.95" customHeight="1" spans="1:15">
      <c r="A8" s="14" t="s">
        <v>15</v>
      </c>
      <c r="B8" s="53">
        <f t="shared" si="2"/>
        <v>1032.2381</v>
      </c>
      <c r="C8" s="54">
        <f>238.511+5.3631+240.6627</f>
        <v>484.5368</v>
      </c>
      <c r="D8" s="14">
        <f>62.0025+29.3132</f>
        <v>91.3157</v>
      </c>
      <c r="E8" s="14">
        <v>456.3856</v>
      </c>
      <c r="F8" s="14">
        <f t="shared" si="3"/>
        <v>582.4491</v>
      </c>
      <c r="G8" s="14">
        <v>272.2618</v>
      </c>
      <c r="H8" s="14">
        <v>62.0025</v>
      </c>
      <c r="I8" s="14">
        <v>248.1848</v>
      </c>
      <c r="J8" s="37">
        <f t="shared" si="1"/>
        <v>0.56425847873664</v>
      </c>
      <c r="K8" s="53">
        <f t="shared" si="4"/>
        <v>449.789</v>
      </c>
      <c r="L8" s="53">
        <f t="shared" si="5"/>
        <v>212.275</v>
      </c>
      <c r="M8" s="53">
        <f t="shared" si="6"/>
        <v>29.3132</v>
      </c>
      <c r="N8" s="53">
        <f t="shared" si="7"/>
        <v>208.2008</v>
      </c>
      <c r="O8" s="53">
        <v>2</v>
      </c>
    </row>
    <row r="9" s="46" customFormat="1" ht="24.95" customHeight="1" spans="1:15">
      <c r="A9" s="14" t="s">
        <v>16</v>
      </c>
      <c r="B9" s="53">
        <f t="shared" si="2"/>
        <v>206.258</v>
      </c>
      <c r="C9" s="54">
        <f>48.9518+1.0486+47.051</f>
        <v>97.0514</v>
      </c>
      <c r="D9" s="14">
        <f>12.6537+5.7311</f>
        <v>18.3848</v>
      </c>
      <c r="E9" s="14">
        <v>90.8218</v>
      </c>
      <c r="F9" s="14">
        <f t="shared" si="3"/>
        <v>115.68644</v>
      </c>
      <c r="G9" s="14">
        <v>51.75244</v>
      </c>
      <c r="H9" s="14">
        <v>12.6537</v>
      </c>
      <c r="I9" s="14">
        <v>51.2803</v>
      </c>
      <c r="J9" s="37">
        <f t="shared" si="1"/>
        <v>0.560882196084516</v>
      </c>
      <c r="K9" s="53">
        <f t="shared" si="4"/>
        <v>90.57156</v>
      </c>
      <c r="L9" s="53">
        <f t="shared" si="5"/>
        <v>45.29896</v>
      </c>
      <c r="M9" s="53">
        <f t="shared" si="6"/>
        <v>5.7311</v>
      </c>
      <c r="N9" s="53">
        <f t="shared" si="7"/>
        <v>39.5415</v>
      </c>
      <c r="O9" s="53">
        <v>3</v>
      </c>
    </row>
    <row r="10" s="46" customFormat="1" ht="24.95" customHeight="1" spans="1:15">
      <c r="A10" s="14" t="s">
        <v>17</v>
      </c>
      <c r="B10" s="53">
        <f t="shared" si="2"/>
        <v>948.4536</v>
      </c>
      <c r="C10" s="54">
        <f>222.1061+4.8748+218.7599</f>
        <v>445.7408</v>
      </c>
      <c r="D10" s="14">
        <f>57.5743+26.6455</f>
        <v>84.2198</v>
      </c>
      <c r="E10" s="14">
        <v>418.493</v>
      </c>
      <c r="F10" s="14">
        <f t="shared" si="3"/>
        <v>522.646906</v>
      </c>
      <c r="G10" s="14">
        <v>225.7795</v>
      </c>
      <c r="H10" s="14">
        <v>72.234006</v>
      </c>
      <c r="I10" s="14">
        <v>224.6334</v>
      </c>
      <c r="J10" s="37">
        <f t="shared" si="1"/>
        <v>0.551051633943927</v>
      </c>
      <c r="K10" s="53">
        <f t="shared" si="4"/>
        <v>425.806694</v>
      </c>
      <c r="L10" s="53">
        <f t="shared" si="5"/>
        <v>219.9613</v>
      </c>
      <c r="M10" s="53">
        <f t="shared" si="6"/>
        <v>11.985794</v>
      </c>
      <c r="N10" s="53">
        <f t="shared" si="7"/>
        <v>193.8596</v>
      </c>
      <c r="O10" s="53">
        <v>4</v>
      </c>
    </row>
    <row r="11" s="46" customFormat="1" ht="24.95" customHeight="1" spans="1:15">
      <c r="A11" s="14" t="s">
        <v>18</v>
      </c>
      <c r="B11" s="53">
        <f t="shared" si="2"/>
        <v>611.0263</v>
      </c>
      <c r="C11" s="54">
        <f>141.127+3.1756+142.5049</f>
        <v>286.8075</v>
      </c>
      <c r="D11" s="14">
        <f>36.6901+17.3574</f>
        <v>54.0475</v>
      </c>
      <c r="E11" s="14">
        <v>270.1713</v>
      </c>
      <c r="F11" s="14">
        <f t="shared" si="3"/>
        <v>332.440807</v>
      </c>
      <c r="G11" s="14">
        <v>141.127</v>
      </c>
      <c r="H11" s="14">
        <v>43.552707</v>
      </c>
      <c r="I11" s="14">
        <v>147.7611</v>
      </c>
      <c r="J11" s="37">
        <f t="shared" si="1"/>
        <v>0.544069554780212</v>
      </c>
      <c r="K11" s="53">
        <f t="shared" si="4"/>
        <v>278.585493</v>
      </c>
      <c r="L11" s="53">
        <f t="shared" si="5"/>
        <v>145.6805</v>
      </c>
      <c r="M11" s="53">
        <f t="shared" si="6"/>
        <v>10.494793</v>
      </c>
      <c r="N11" s="53">
        <f t="shared" si="7"/>
        <v>122.4102</v>
      </c>
      <c r="O11" s="53">
        <v>5</v>
      </c>
    </row>
    <row r="12" s="46" customFormat="1" ht="24.95" customHeight="1" spans="1:15">
      <c r="A12" s="14" t="s">
        <v>19</v>
      </c>
      <c r="B12" s="53">
        <f t="shared" si="2"/>
        <v>528.8638</v>
      </c>
      <c r="C12" s="54">
        <f>121.8589+2.7536+123.5764</f>
        <v>248.1889</v>
      </c>
      <c r="D12" s="14">
        <f>31.6971+15.052</f>
        <v>46.7491</v>
      </c>
      <c r="E12" s="14">
        <v>233.9258</v>
      </c>
      <c r="F12" s="14">
        <f t="shared" si="3"/>
        <v>282.5144</v>
      </c>
      <c r="G12" s="14">
        <v>121.8589</v>
      </c>
      <c r="H12" s="14">
        <v>30.8597</v>
      </c>
      <c r="I12" s="14">
        <v>129.7958</v>
      </c>
      <c r="J12" s="37">
        <f t="shared" si="1"/>
        <v>0.534191222768509</v>
      </c>
      <c r="K12" s="53">
        <f t="shared" si="4"/>
        <v>246.3494</v>
      </c>
      <c r="L12" s="53">
        <f t="shared" si="5"/>
        <v>126.33</v>
      </c>
      <c r="M12" s="53">
        <f t="shared" si="6"/>
        <v>15.8894</v>
      </c>
      <c r="N12" s="53">
        <f t="shared" si="7"/>
        <v>104.13</v>
      </c>
      <c r="O12" s="53">
        <v>6</v>
      </c>
    </row>
    <row r="13" s="46" customFormat="1" ht="24.95" customHeight="1" spans="1:15">
      <c r="A13" s="14" t="s">
        <v>20</v>
      </c>
      <c r="B13" s="53">
        <f t="shared" si="2"/>
        <v>922.5321</v>
      </c>
      <c r="C13" s="54">
        <f>211.9514+4.8147+216.0558</f>
        <v>432.8219</v>
      </c>
      <c r="D13" s="14">
        <f>55.1655+26.316</f>
        <v>81.4815</v>
      </c>
      <c r="E13" s="14">
        <v>408.2287</v>
      </c>
      <c r="F13" s="14">
        <f t="shared" si="3"/>
        <v>487.0217</v>
      </c>
      <c r="G13" s="14">
        <v>208.1814</v>
      </c>
      <c r="H13" s="14">
        <v>52.1826</v>
      </c>
      <c r="I13" s="14">
        <v>226.6577</v>
      </c>
      <c r="J13" s="37">
        <f t="shared" si="1"/>
        <v>0.527918432323385</v>
      </c>
      <c r="K13" s="53">
        <f t="shared" si="4"/>
        <v>435.5104</v>
      </c>
      <c r="L13" s="53">
        <f t="shared" si="5"/>
        <v>224.6405</v>
      </c>
      <c r="M13" s="53">
        <f t="shared" si="6"/>
        <v>29.2989</v>
      </c>
      <c r="N13" s="53">
        <f t="shared" si="7"/>
        <v>181.571</v>
      </c>
      <c r="O13" s="53">
        <v>7</v>
      </c>
    </row>
    <row r="14" s="46" customFormat="1" ht="24.95" customHeight="1" spans="1:15">
      <c r="A14" s="14" t="s">
        <v>21</v>
      </c>
      <c r="B14" s="53">
        <f t="shared" si="2"/>
        <v>848.4428</v>
      </c>
      <c r="C14" s="54">
        <f>195.5471+4.4169+198.2088</f>
        <v>398.1728</v>
      </c>
      <c r="D14" s="14">
        <f>50.8614+24.1422</f>
        <v>75.0036</v>
      </c>
      <c r="E14" s="14">
        <v>375.2664</v>
      </c>
      <c r="F14" s="14">
        <f t="shared" si="3"/>
        <v>440.5503</v>
      </c>
      <c r="G14" s="14">
        <v>207.5271</v>
      </c>
      <c r="H14" s="14">
        <v>50.8614</v>
      </c>
      <c r="I14" s="14">
        <v>182.1618</v>
      </c>
      <c r="J14" s="37">
        <f t="shared" si="1"/>
        <v>0.51924572876333</v>
      </c>
      <c r="K14" s="53">
        <f t="shared" si="4"/>
        <v>407.8925</v>
      </c>
      <c r="L14" s="53">
        <f t="shared" si="5"/>
        <v>190.6457</v>
      </c>
      <c r="M14" s="53">
        <f t="shared" si="6"/>
        <v>24.1422</v>
      </c>
      <c r="N14" s="53">
        <f t="shared" si="7"/>
        <v>193.1046</v>
      </c>
      <c r="O14" s="53">
        <v>8</v>
      </c>
    </row>
    <row r="15" s="46" customFormat="1" ht="24.95" customHeight="1" spans="1:15">
      <c r="A15" s="14" t="s">
        <v>22</v>
      </c>
      <c r="B15" s="53">
        <f t="shared" si="2"/>
        <v>774.8524</v>
      </c>
      <c r="C15" s="54">
        <f>179.4032+4.019+180.3618</f>
        <v>363.784</v>
      </c>
      <c r="D15" s="14">
        <f>46.6171+21.9687</f>
        <v>68.5858</v>
      </c>
      <c r="E15" s="14">
        <v>342.4826</v>
      </c>
      <c r="F15" s="14">
        <f t="shared" si="3"/>
        <v>398.4629</v>
      </c>
      <c r="G15" s="14">
        <v>186.3844</v>
      </c>
      <c r="H15" s="14">
        <v>41.9337</v>
      </c>
      <c r="I15" s="14">
        <v>170.1448</v>
      </c>
      <c r="J15" s="37">
        <f t="shared" si="1"/>
        <v>0.514243615945437</v>
      </c>
      <c r="K15" s="53">
        <f t="shared" si="4"/>
        <v>376.3895</v>
      </c>
      <c r="L15" s="53">
        <f t="shared" si="5"/>
        <v>177.3996</v>
      </c>
      <c r="M15" s="53">
        <f t="shared" si="6"/>
        <v>26.6521</v>
      </c>
      <c r="N15" s="53">
        <f t="shared" si="7"/>
        <v>172.3378</v>
      </c>
      <c r="O15" s="53">
        <v>9</v>
      </c>
    </row>
    <row r="16" s="46" customFormat="1" ht="24.95" customHeight="1" spans="1:15">
      <c r="A16" s="14" t="s">
        <v>23</v>
      </c>
      <c r="B16" s="53">
        <f t="shared" si="2"/>
        <v>306.1311</v>
      </c>
      <c r="C16" s="54">
        <f>70.0427+1.6028+71.9286</f>
        <v>143.5741</v>
      </c>
      <c r="D16" s="14">
        <f>18.2466+8.761</f>
        <v>27.0076</v>
      </c>
      <c r="E16" s="14">
        <v>135.5494</v>
      </c>
      <c r="F16" s="14">
        <f t="shared" si="3"/>
        <v>156.5188</v>
      </c>
      <c r="G16" s="14">
        <v>74.7174</v>
      </c>
      <c r="H16" s="14">
        <v>18.4088</v>
      </c>
      <c r="I16" s="14">
        <v>63.3926</v>
      </c>
      <c r="J16" s="37">
        <f t="shared" si="1"/>
        <v>0.511280297885448</v>
      </c>
      <c r="K16" s="53">
        <f t="shared" si="4"/>
        <v>149.6123</v>
      </c>
      <c r="L16" s="53">
        <f t="shared" si="5"/>
        <v>68.8567</v>
      </c>
      <c r="M16" s="53">
        <f t="shared" si="6"/>
        <v>8.5988</v>
      </c>
      <c r="N16" s="53">
        <f t="shared" si="7"/>
        <v>72.1568</v>
      </c>
      <c r="O16" s="53">
        <v>10</v>
      </c>
    </row>
    <row r="17" s="46" customFormat="1" ht="24.95" customHeight="1" spans="1:15">
      <c r="A17" s="14" t="s">
        <v>24</v>
      </c>
      <c r="B17" s="53">
        <f t="shared" si="2"/>
        <v>1595.8189</v>
      </c>
      <c r="C17" s="54">
        <f>362.9725+8.3938+376.678</f>
        <v>748.0443</v>
      </c>
      <c r="D17" s="14">
        <f>94.6765+45.8803</f>
        <v>140.5568</v>
      </c>
      <c r="E17" s="14">
        <v>707.2178</v>
      </c>
      <c r="F17" s="14">
        <f t="shared" si="3"/>
        <v>802.828973</v>
      </c>
      <c r="G17" s="14">
        <v>349.17155</v>
      </c>
      <c r="H17" s="14">
        <v>91.17144</v>
      </c>
      <c r="I17" s="14">
        <v>362.485983</v>
      </c>
      <c r="J17" s="37">
        <f t="shared" si="1"/>
        <v>0.503082757698884</v>
      </c>
      <c r="K17" s="53">
        <f t="shared" si="4"/>
        <v>792.989927</v>
      </c>
      <c r="L17" s="53">
        <f t="shared" si="5"/>
        <v>398.87275</v>
      </c>
      <c r="M17" s="53">
        <f t="shared" si="6"/>
        <v>49.38536</v>
      </c>
      <c r="N17" s="53">
        <f t="shared" si="7"/>
        <v>344.731817</v>
      </c>
      <c r="O17" s="53">
        <v>11</v>
      </c>
    </row>
    <row r="18" s="46" customFormat="1" ht="24.95" customHeight="1" spans="1:15">
      <c r="A18" s="14" t="s">
        <v>25</v>
      </c>
      <c r="B18" s="53">
        <f t="shared" si="2"/>
        <v>460.6814</v>
      </c>
      <c r="C18" s="54">
        <f>104.1528+2.4345+109.2447</f>
        <v>215.832</v>
      </c>
      <c r="D18" s="14">
        <f>27.2024+13.3063</f>
        <v>40.5087</v>
      </c>
      <c r="E18" s="14">
        <v>204.3407</v>
      </c>
      <c r="F18" s="14">
        <f t="shared" si="3"/>
        <v>228.57606</v>
      </c>
      <c r="G18" s="14">
        <v>103.1572</v>
      </c>
      <c r="H18" s="14">
        <v>26.9509</v>
      </c>
      <c r="I18" s="14">
        <v>98.46796</v>
      </c>
      <c r="J18" s="37">
        <f t="shared" si="1"/>
        <v>0.496169500222931</v>
      </c>
      <c r="K18" s="53">
        <f t="shared" si="4"/>
        <v>232.10534</v>
      </c>
      <c r="L18" s="53">
        <f t="shared" si="5"/>
        <v>112.6748</v>
      </c>
      <c r="M18" s="53">
        <f t="shared" si="6"/>
        <v>13.5578</v>
      </c>
      <c r="N18" s="53">
        <f t="shared" si="7"/>
        <v>105.87274</v>
      </c>
      <c r="O18" s="53">
        <v>12</v>
      </c>
    </row>
    <row r="19" s="46" customFormat="1" ht="24.95" customHeight="1" spans="1:15">
      <c r="A19" s="14" t="s">
        <v>26</v>
      </c>
      <c r="B19" s="53">
        <f t="shared" si="2"/>
        <v>799.3446</v>
      </c>
      <c r="C19" s="54">
        <f>184.0903+4.1638+186.8517</f>
        <v>375.1058</v>
      </c>
      <c r="D19" s="14">
        <f>47.8891+22.759</f>
        <v>70.6481</v>
      </c>
      <c r="E19" s="14">
        <v>353.5907</v>
      </c>
      <c r="F19" s="14">
        <f t="shared" si="3"/>
        <v>394.33998</v>
      </c>
      <c r="G19" s="14">
        <v>181.1063</v>
      </c>
      <c r="H19" s="14">
        <v>47.2927</v>
      </c>
      <c r="I19" s="14">
        <v>165.94098</v>
      </c>
      <c r="J19" s="37">
        <f t="shared" si="1"/>
        <v>0.493329134893762</v>
      </c>
      <c r="K19" s="53">
        <f t="shared" si="4"/>
        <v>405.00462</v>
      </c>
      <c r="L19" s="53">
        <f t="shared" si="5"/>
        <v>193.9995</v>
      </c>
      <c r="M19" s="53">
        <f t="shared" si="6"/>
        <v>23.3554</v>
      </c>
      <c r="N19" s="53">
        <f t="shared" si="7"/>
        <v>187.64972</v>
      </c>
      <c r="O19" s="53">
        <v>13</v>
      </c>
    </row>
    <row r="20" s="46" customFormat="1" ht="24.95" customHeight="1" spans="1:15">
      <c r="A20" s="14" t="s">
        <v>27</v>
      </c>
      <c r="B20" s="53">
        <f t="shared" si="2"/>
        <v>589.1993</v>
      </c>
      <c r="C20" s="14">
        <v>277.4248</v>
      </c>
      <c r="D20" s="14">
        <f>36.3571+16.2705</f>
        <v>52.6276</v>
      </c>
      <c r="E20" s="14">
        <v>259.1469</v>
      </c>
      <c r="F20" s="14">
        <f t="shared" si="3"/>
        <v>274.3334</v>
      </c>
      <c r="G20" s="14">
        <v>142.66292</v>
      </c>
      <c r="H20" s="14">
        <v>33.42998</v>
      </c>
      <c r="I20" s="14">
        <v>98.2405</v>
      </c>
      <c r="J20" s="37">
        <f t="shared" si="1"/>
        <v>0.465603743928413</v>
      </c>
      <c r="K20" s="53">
        <f t="shared" si="4"/>
        <v>314.8659</v>
      </c>
      <c r="L20" s="53">
        <f t="shared" si="5"/>
        <v>134.76188</v>
      </c>
      <c r="M20" s="53">
        <f t="shared" si="6"/>
        <v>19.19762</v>
      </c>
      <c r="N20" s="53">
        <f t="shared" si="7"/>
        <v>160.9064</v>
      </c>
      <c r="O20" s="53">
        <v>14</v>
      </c>
    </row>
    <row r="21" s="46" customFormat="1" ht="24.95" customHeight="1" spans="1:15">
      <c r="A21" s="14" t="s">
        <v>28</v>
      </c>
      <c r="B21" s="53">
        <f t="shared" si="2"/>
        <v>638.6921</v>
      </c>
      <c r="C21" s="54">
        <f>144.7722+3.3685+151.1577</f>
        <v>299.2984</v>
      </c>
      <c r="D21" s="14">
        <f>37.79+18.4113</f>
        <v>56.2013</v>
      </c>
      <c r="E21" s="14">
        <v>283.1924</v>
      </c>
      <c r="F21" s="14">
        <f t="shared" si="3"/>
        <v>296.6346</v>
      </c>
      <c r="G21" s="14">
        <v>146.5049</v>
      </c>
      <c r="H21" s="14">
        <v>37.001</v>
      </c>
      <c r="I21" s="14">
        <v>113.1287</v>
      </c>
      <c r="J21" s="37">
        <f t="shared" si="1"/>
        <v>0.464440690592541</v>
      </c>
      <c r="K21" s="53">
        <f t="shared" si="4"/>
        <v>342.0575</v>
      </c>
      <c r="L21" s="53">
        <f t="shared" si="5"/>
        <v>152.7935</v>
      </c>
      <c r="M21" s="53">
        <f t="shared" si="6"/>
        <v>19.2003</v>
      </c>
      <c r="N21" s="53">
        <f t="shared" si="7"/>
        <v>170.0637</v>
      </c>
      <c r="O21" s="53">
        <v>15</v>
      </c>
    </row>
    <row r="22" s="46" customFormat="1" ht="24.95" customHeight="1" spans="1:15">
      <c r="A22" s="14" t="s">
        <v>29</v>
      </c>
      <c r="B22" s="53">
        <f t="shared" si="2"/>
        <v>699.9699</v>
      </c>
      <c r="C22" s="54">
        <f>163.2596+3.6095+161.9743</f>
        <v>328.8434</v>
      </c>
      <c r="D22" s="14">
        <f>42.3561+19.7288</f>
        <v>62.0849</v>
      </c>
      <c r="E22" s="14">
        <v>309.0416</v>
      </c>
      <c r="F22" s="14">
        <f t="shared" si="3"/>
        <v>323.64774</v>
      </c>
      <c r="G22" s="14">
        <v>156.1885</v>
      </c>
      <c r="H22" s="14">
        <v>20.40314</v>
      </c>
      <c r="I22" s="14">
        <v>147.0561</v>
      </c>
      <c r="J22" s="37">
        <f t="shared" si="1"/>
        <v>0.462373796358958</v>
      </c>
      <c r="K22" s="53">
        <f t="shared" si="4"/>
        <v>376.32216</v>
      </c>
      <c r="L22" s="53">
        <f t="shared" si="5"/>
        <v>172.6549</v>
      </c>
      <c r="M22" s="53">
        <f t="shared" si="6"/>
        <v>41.68176</v>
      </c>
      <c r="N22" s="53">
        <f t="shared" si="7"/>
        <v>161.9855</v>
      </c>
      <c r="O22" s="53">
        <v>16</v>
      </c>
    </row>
    <row r="23" s="46" customFormat="1" ht="24.95" customHeight="1" spans="1:15">
      <c r="A23" s="14" t="s">
        <v>30</v>
      </c>
      <c r="B23" s="53">
        <f t="shared" si="2"/>
        <v>622.1268</v>
      </c>
      <c r="C23" s="14">
        <v>291.9313</v>
      </c>
      <c r="D23" s="14">
        <f>37.2583+17.7197</f>
        <v>54.978</v>
      </c>
      <c r="E23" s="14">
        <v>275.2175</v>
      </c>
      <c r="F23" s="14">
        <f t="shared" si="3"/>
        <v>287.58104</v>
      </c>
      <c r="G23" s="14">
        <v>143.21</v>
      </c>
      <c r="H23" s="14">
        <v>34.573</v>
      </c>
      <c r="I23" s="14">
        <v>109.79804</v>
      </c>
      <c r="J23" s="37">
        <f t="shared" si="1"/>
        <v>0.462254704346445</v>
      </c>
      <c r="K23" s="53">
        <f t="shared" si="4"/>
        <v>334.54576</v>
      </c>
      <c r="L23" s="53">
        <f t="shared" si="5"/>
        <v>148.7213</v>
      </c>
      <c r="M23" s="53">
        <f t="shared" si="6"/>
        <v>20.405</v>
      </c>
      <c r="N23" s="53">
        <f t="shared" si="7"/>
        <v>165.41946</v>
      </c>
      <c r="O23" s="53">
        <v>17</v>
      </c>
    </row>
    <row r="24" s="46" customFormat="1" ht="24.95" customHeight="1" spans="1:15">
      <c r="A24" s="14" t="s">
        <v>31</v>
      </c>
      <c r="B24" s="53">
        <f t="shared" si="2"/>
        <v>451.519</v>
      </c>
      <c r="C24" s="14">
        <v>211.5378</v>
      </c>
      <c r="D24" s="14">
        <f>26.6587+13.0427</f>
        <v>39.7014</v>
      </c>
      <c r="E24" s="14">
        <v>200.2798</v>
      </c>
      <c r="F24" s="14">
        <f t="shared" si="3"/>
        <v>208.41326</v>
      </c>
      <c r="G24" s="14">
        <v>93.41326</v>
      </c>
      <c r="H24" s="14">
        <v>30.2728</v>
      </c>
      <c r="I24" s="14">
        <v>84.7272</v>
      </c>
      <c r="J24" s="37">
        <f t="shared" si="1"/>
        <v>0.461582480471475</v>
      </c>
      <c r="K24" s="53">
        <f t="shared" si="4"/>
        <v>243.10574</v>
      </c>
      <c r="L24" s="53">
        <f t="shared" si="5"/>
        <v>118.12454</v>
      </c>
      <c r="M24" s="53">
        <f t="shared" si="6"/>
        <v>9.4286</v>
      </c>
      <c r="N24" s="53">
        <f t="shared" si="7"/>
        <v>115.5526</v>
      </c>
      <c r="O24" s="53">
        <v>18</v>
      </c>
    </row>
    <row r="25" s="46" customFormat="1" ht="24.95" customHeight="1" spans="1:15">
      <c r="A25" s="14" t="s">
        <v>32</v>
      </c>
      <c r="B25" s="53">
        <f t="shared" si="2"/>
        <v>6068.9045</v>
      </c>
      <c r="C25" s="14">
        <v>3979</v>
      </c>
      <c r="D25" s="14">
        <f>561.1631+358.2536</f>
        <v>919.4167</v>
      </c>
      <c r="E25" s="14">
        <v>1170.4878</v>
      </c>
      <c r="F25" s="14">
        <f t="shared" si="3"/>
        <v>5484.416729</v>
      </c>
      <c r="G25" s="14">
        <v>3979</v>
      </c>
      <c r="H25" s="14">
        <v>634.928929</v>
      </c>
      <c r="I25" s="14">
        <v>870.4878</v>
      </c>
      <c r="J25" s="37">
        <f t="shared" si="1"/>
        <v>0.903691387630173</v>
      </c>
      <c r="K25" s="53">
        <f t="shared" si="4"/>
        <v>584.487771</v>
      </c>
      <c r="L25" s="53">
        <v>0</v>
      </c>
      <c r="M25" s="53">
        <f t="shared" si="6"/>
        <v>284.487771</v>
      </c>
      <c r="N25" s="53">
        <f t="shared" si="7"/>
        <v>300</v>
      </c>
      <c r="O25" s="53"/>
    </row>
  </sheetData>
  <autoFilter ref="A6:P25">
    <extLst/>
  </autoFilter>
  <sortState ref="A7:N24">
    <sortCondition ref="J7:J24" descending="1"/>
  </sortState>
  <mergeCells count="6">
    <mergeCell ref="A2:O2"/>
    <mergeCell ref="N3:O3"/>
    <mergeCell ref="B4:E4"/>
    <mergeCell ref="F4:J4"/>
    <mergeCell ref="K4:N4"/>
    <mergeCell ref="A4:A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4"/>
  <sheetViews>
    <sheetView workbookViewId="0">
      <pane ySplit="4" topLeftCell="A5" activePane="bottomLeft" state="frozen"/>
      <selection/>
      <selection pane="bottomLeft" activeCell="S3" sqref="S3:S4"/>
    </sheetView>
  </sheetViews>
  <sheetFormatPr defaultColWidth="9" defaultRowHeight="13.5"/>
  <cols>
    <col min="1" max="1" width="9" style="2"/>
    <col min="2" max="2" width="5.75" style="2" customWidth="1"/>
    <col min="3" max="3" width="6.5" style="2" customWidth="1"/>
    <col min="4" max="4" width="6.88333333333333" style="3" customWidth="1"/>
    <col min="5" max="5" width="7.38333333333333" style="4" customWidth="1"/>
    <col min="6" max="6" width="7" style="3" customWidth="1"/>
    <col min="7" max="7" width="9.88333333333333" style="3" customWidth="1"/>
    <col min="8" max="8" width="7" style="3" customWidth="1"/>
    <col min="9" max="9" width="11.75" style="3" customWidth="1"/>
    <col min="10" max="10" width="7.38333333333333" style="3" customWidth="1"/>
    <col min="11" max="11" width="9.5" style="3" customWidth="1"/>
    <col min="12" max="12" width="9.63333333333333" style="3" customWidth="1"/>
    <col min="13" max="13" width="11.3833333333333" style="3" customWidth="1"/>
    <col min="14" max="14" width="9.13333333333333" style="3" customWidth="1"/>
    <col min="15" max="15" width="10.3833333333333" style="3" customWidth="1"/>
    <col min="16" max="17" width="13" style="3" customWidth="1"/>
    <col min="18" max="18" width="14.5" style="3" customWidth="1"/>
    <col min="19" max="19" width="14" style="2" customWidth="1"/>
    <col min="20" max="20" width="9.38333333333333" style="3" customWidth="1"/>
    <col min="21" max="21" width="7" style="2" customWidth="1"/>
    <col min="22" max="22" width="9" style="3"/>
    <col min="23" max="23" width="10.375" style="3"/>
    <col min="24" max="16384" width="9" style="3"/>
  </cols>
  <sheetData>
    <row r="1" spans="1:1">
      <c r="A1" s="2" t="s">
        <v>33</v>
      </c>
    </row>
    <row r="2" ht="33" customHeight="1" spans="1:21">
      <c r="A2" s="5" t="s">
        <v>34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47.1" customHeight="1" spans="1:21">
      <c r="A3" s="8" t="s">
        <v>3</v>
      </c>
      <c r="B3" s="39" t="s">
        <v>35</v>
      </c>
      <c r="C3" s="39" t="s">
        <v>36</v>
      </c>
      <c r="D3" s="9" t="s">
        <v>37</v>
      </c>
      <c r="E3" s="10" t="s">
        <v>38</v>
      </c>
      <c r="F3" s="9" t="s">
        <v>39</v>
      </c>
      <c r="G3" s="11" t="s">
        <v>40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12"/>
      <c r="S3" s="33" t="s">
        <v>41</v>
      </c>
      <c r="T3" s="39" t="s">
        <v>42</v>
      </c>
      <c r="U3" s="45" t="s">
        <v>43</v>
      </c>
    </row>
    <row r="4" ht="47.1" customHeight="1" spans="1:21">
      <c r="A4" s="8"/>
      <c r="B4" s="40"/>
      <c r="C4" s="40"/>
      <c r="D4" s="9"/>
      <c r="E4" s="10"/>
      <c r="F4" s="9"/>
      <c r="G4" s="9" t="s">
        <v>35</v>
      </c>
      <c r="H4" s="9" t="s">
        <v>36</v>
      </c>
      <c r="I4" s="22" t="s">
        <v>44</v>
      </c>
      <c r="J4" s="22" t="s">
        <v>45</v>
      </c>
      <c r="K4" s="22" t="s">
        <v>46</v>
      </c>
      <c r="L4" s="22" t="s">
        <v>47</v>
      </c>
      <c r="M4" s="22" t="s">
        <v>48</v>
      </c>
      <c r="N4" s="22" t="s">
        <v>49</v>
      </c>
      <c r="O4" s="22" t="s">
        <v>50</v>
      </c>
      <c r="P4" s="22" t="s">
        <v>51</v>
      </c>
      <c r="Q4" s="22" t="s">
        <v>52</v>
      </c>
      <c r="R4" s="22" t="s">
        <v>53</v>
      </c>
      <c r="S4" s="9"/>
      <c r="T4" s="40"/>
      <c r="U4" s="45"/>
    </row>
    <row r="5" ht="47.1" customHeight="1" spans="1:23">
      <c r="A5" s="8" t="s">
        <v>54</v>
      </c>
      <c r="B5" s="9">
        <f t="shared" ref="B5:R5" si="0">SUM(B6:B23)</f>
        <v>874</v>
      </c>
      <c r="C5" s="9">
        <f t="shared" si="0"/>
        <v>145</v>
      </c>
      <c r="D5" s="9">
        <f t="shared" si="0"/>
        <v>1479</v>
      </c>
      <c r="E5" s="10">
        <f t="shared" si="0"/>
        <v>7050</v>
      </c>
      <c r="F5" s="9">
        <f t="shared" si="0"/>
        <v>9548</v>
      </c>
      <c r="G5" s="9">
        <f t="shared" si="0"/>
        <v>97.254018</v>
      </c>
      <c r="H5" s="9">
        <f t="shared" si="0"/>
        <v>117</v>
      </c>
      <c r="I5" s="9">
        <f t="shared" si="0"/>
        <v>495.422946</v>
      </c>
      <c r="J5" s="9">
        <f t="shared" si="0"/>
        <v>142.8</v>
      </c>
      <c r="K5" s="9">
        <f t="shared" si="0"/>
        <v>9.87341</v>
      </c>
      <c r="L5" s="9">
        <f t="shared" si="0"/>
        <v>86.772</v>
      </c>
      <c r="M5" s="9">
        <f t="shared" si="0"/>
        <v>8.537376</v>
      </c>
      <c r="N5" s="9">
        <f t="shared" si="0"/>
        <v>40</v>
      </c>
      <c r="O5" s="9">
        <f t="shared" si="0"/>
        <v>3.3769</v>
      </c>
      <c r="P5" s="9">
        <f t="shared" si="0"/>
        <v>2102.550804</v>
      </c>
      <c r="Q5" s="9">
        <f t="shared" si="0"/>
        <v>1596.057065</v>
      </c>
      <c r="R5" s="9">
        <f t="shared" si="0"/>
        <v>466.143692</v>
      </c>
      <c r="S5" s="9">
        <f>SUM(G6:R23)</f>
        <v>5165.788211</v>
      </c>
      <c r="T5" s="36">
        <f t="shared" ref="T5:T23" si="1">S5/F5</f>
        <v>0.541033536971093</v>
      </c>
      <c r="U5" s="9"/>
      <c r="W5" s="3">
        <f>K5+M5+O5</f>
        <v>21.787686</v>
      </c>
    </row>
    <row r="6" ht="24.95" customHeight="1" spans="1:21">
      <c r="A6" s="14" t="s">
        <v>27</v>
      </c>
      <c r="B6" s="14"/>
      <c r="C6" s="14"/>
      <c r="D6" s="16">
        <v>0</v>
      </c>
      <c r="E6" s="15">
        <v>150</v>
      </c>
      <c r="F6" s="16">
        <v>150</v>
      </c>
      <c r="G6" s="14"/>
      <c r="H6" s="14"/>
      <c r="I6" s="28"/>
      <c r="J6" s="16"/>
      <c r="K6" s="29"/>
      <c r="L6" s="16"/>
      <c r="M6" s="16"/>
      <c r="N6" s="16"/>
      <c r="O6" s="16"/>
      <c r="P6" s="16">
        <v>50</v>
      </c>
      <c r="Q6" s="16">
        <v>50</v>
      </c>
      <c r="R6" s="16">
        <v>22.664135</v>
      </c>
      <c r="S6" s="14">
        <f t="shared" ref="S6:S23" si="2">SUM(G6:R6)</f>
        <v>122.664135</v>
      </c>
      <c r="T6" s="37">
        <f t="shared" si="1"/>
        <v>0.8177609</v>
      </c>
      <c r="U6" s="14">
        <v>1</v>
      </c>
    </row>
    <row r="7" ht="24.95" customHeight="1" spans="1:21">
      <c r="A7" s="14" t="s">
        <v>28</v>
      </c>
      <c r="B7" s="14">
        <v>6</v>
      </c>
      <c r="C7" s="14"/>
      <c r="D7" s="16">
        <v>0</v>
      </c>
      <c r="E7" s="15">
        <v>300</v>
      </c>
      <c r="F7" s="16">
        <v>306</v>
      </c>
      <c r="G7" s="14">
        <v>6</v>
      </c>
      <c r="H7" s="14"/>
      <c r="I7" s="16"/>
      <c r="J7" s="16"/>
      <c r="K7" s="26"/>
      <c r="L7" s="16"/>
      <c r="M7" s="16"/>
      <c r="N7" s="16"/>
      <c r="O7" s="16"/>
      <c r="P7" s="16">
        <v>90.385346</v>
      </c>
      <c r="Q7" s="16">
        <v>99.260131</v>
      </c>
      <c r="R7" s="16">
        <v>53.1412</v>
      </c>
      <c r="S7" s="14">
        <f t="shared" si="2"/>
        <v>248.786677</v>
      </c>
      <c r="T7" s="37">
        <f t="shared" si="1"/>
        <v>0.81302835620915</v>
      </c>
      <c r="U7" s="14">
        <v>2</v>
      </c>
    </row>
    <row r="8" ht="24.95" customHeight="1" spans="1:21">
      <c r="A8" s="14" t="s">
        <v>19</v>
      </c>
      <c r="B8" s="14"/>
      <c r="C8" s="14"/>
      <c r="D8" s="16">
        <v>163</v>
      </c>
      <c r="E8" s="15">
        <v>150</v>
      </c>
      <c r="F8" s="16">
        <v>313</v>
      </c>
      <c r="G8" s="14"/>
      <c r="H8" s="14"/>
      <c r="I8" s="42">
        <v>100</v>
      </c>
      <c r="J8" s="16">
        <v>20</v>
      </c>
      <c r="K8" s="26">
        <v>1</v>
      </c>
      <c r="L8" s="16">
        <v>20</v>
      </c>
      <c r="M8" s="16">
        <v>1</v>
      </c>
      <c r="N8" s="16">
        <v>20</v>
      </c>
      <c r="O8" s="16">
        <v>1</v>
      </c>
      <c r="P8" s="16">
        <v>50</v>
      </c>
      <c r="Q8" s="16">
        <v>33.826743</v>
      </c>
      <c r="R8" s="16"/>
      <c r="S8" s="14">
        <f t="shared" si="2"/>
        <v>246.826743</v>
      </c>
      <c r="T8" s="37">
        <f t="shared" si="1"/>
        <v>0.788583843450479</v>
      </c>
      <c r="U8" s="14">
        <v>3</v>
      </c>
    </row>
    <row r="9" ht="24.95" customHeight="1" spans="1:21">
      <c r="A9" s="14" t="s">
        <v>23</v>
      </c>
      <c r="B9" s="14"/>
      <c r="C9" s="14"/>
      <c r="D9" s="16">
        <v>0</v>
      </c>
      <c r="E9" s="15">
        <v>300</v>
      </c>
      <c r="F9" s="16">
        <v>300</v>
      </c>
      <c r="G9" s="14"/>
      <c r="H9" s="14"/>
      <c r="I9" s="42"/>
      <c r="J9" s="16"/>
      <c r="K9" s="28"/>
      <c r="L9" s="16"/>
      <c r="M9" s="16"/>
      <c r="N9" s="16"/>
      <c r="O9" s="16"/>
      <c r="P9" s="16">
        <v>83.779925</v>
      </c>
      <c r="Q9" s="16">
        <v>96.498315</v>
      </c>
      <c r="R9" s="16">
        <v>42.409473</v>
      </c>
      <c r="S9" s="14">
        <f t="shared" si="2"/>
        <v>222.687713</v>
      </c>
      <c r="T9" s="37">
        <f t="shared" si="1"/>
        <v>0.742292376666667</v>
      </c>
      <c r="U9" s="14">
        <v>4</v>
      </c>
    </row>
    <row r="10" ht="24.95" customHeight="1" spans="1:21">
      <c r="A10" s="14" t="s">
        <v>25</v>
      </c>
      <c r="B10" s="14"/>
      <c r="C10" s="14"/>
      <c r="D10" s="16">
        <v>0</v>
      </c>
      <c r="E10" s="15">
        <v>300</v>
      </c>
      <c r="F10" s="16">
        <v>300</v>
      </c>
      <c r="G10" s="16"/>
      <c r="H10" s="16"/>
      <c r="I10" s="16"/>
      <c r="J10" s="16"/>
      <c r="K10" s="29"/>
      <c r="L10" s="16"/>
      <c r="M10" s="16"/>
      <c r="N10" s="16"/>
      <c r="O10" s="16"/>
      <c r="P10" s="16">
        <v>100</v>
      </c>
      <c r="Q10" s="16">
        <v>90.220656</v>
      </c>
      <c r="R10" s="16">
        <v>28.15</v>
      </c>
      <c r="S10" s="14">
        <f t="shared" si="2"/>
        <v>218.370656</v>
      </c>
      <c r="T10" s="37">
        <f t="shared" si="1"/>
        <v>0.727902186666667</v>
      </c>
      <c r="U10" s="14">
        <v>5</v>
      </c>
    </row>
    <row r="11" ht="24.95" customHeight="1" spans="1:21">
      <c r="A11" s="14" t="s">
        <v>15</v>
      </c>
      <c r="B11" s="14">
        <v>41</v>
      </c>
      <c r="C11" s="14"/>
      <c r="D11" s="16">
        <v>326</v>
      </c>
      <c r="E11" s="15">
        <v>750</v>
      </c>
      <c r="F11" s="16">
        <v>1117</v>
      </c>
      <c r="G11" s="14">
        <v>41</v>
      </c>
      <c r="H11" s="14"/>
      <c r="I11" s="16">
        <v>143.545677</v>
      </c>
      <c r="J11" s="16">
        <v>22.8</v>
      </c>
      <c r="K11" s="26">
        <v>1.48</v>
      </c>
      <c r="L11" s="16">
        <v>20</v>
      </c>
      <c r="M11" s="16">
        <v>1.87</v>
      </c>
      <c r="N11" s="16"/>
      <c r="O11" s="16">
        <v>0.3769</v>
      </c>
      <c r="P11" s="16">
        <v>232.286442</v>
      </c>
      <c r="Q11" s="16">
        <v>245.716545</v>
      </c>
      <c r="R11" s="16">
        <v>89.189134</v>
      </c>
      <c r="S11" s="14">
        <f t="shared" si="2"/>
        <v>798.264698</v>
      </c>
      <c r="T11" s="37">
        <f t="shared" si="1"/>
        <v>0.714650580125336</v>
      </c>
      <c r="U11" s="14">
        <v>6</v>
      </c>
    </row>
    <row r="12" ht="24.95" customHeight="1" spans="1:21">
      <c r="A12" s="14" t="s">
        <v>22</v>
      </c>
      <c r="B12" s="14"/>
      <c r="C12" s="14">
        <v>60</v>
      </c>
      <c r="D12" s="16">
        <v>489</v>
      </c>
      <c r="E12" s="15">
        <v>450</v>
      </c>
      <c r="F12" s="16">
        <v>999</v>
      </c>
      <c r="G12" s="14"/>
      <c r="H12" s="14">
        <v>60</v>
      </c>
      <c r="I12" s="16">
        <v>230.9835</v>
      </c>
      <c r="J12" s="16">
        <v>60</v>
      </c>
      <c r="K12" s="26">
        <v>2.428</v>
      </c>
      <c r="L12" s="16">
        <v>26.772</v>
      </c>
      <c r="M12" s="16">
        <v>1</v>
      </c>
      <c r="N12" s="16">
        <v>20</v>
      </c>
      <c r="O12" s="16">
        <v>1</v>
      </c>
      <c r="P12" s="16">
        <v>125.6119</v>
      </c>
      <c r="Q12" s="16">
        <v>91.8235</v>
      </c>
      <c r="R12" s="16">
        <v>67.133132</v>
      </c>
      <c r="S12" s="14">
        <f t="shared" si="2"/>
        <v>686.752032</v>
      </c>
      <c r="T12" s="37">
        <f t="shared" si="1"/>
        <v>0.687439471471471</v>
      </c>
      <c r="U12" s="14">
        <v>7</v>
      </c>
    </row>
    <row r="13" ht="24.95" customHeight="1" spans="1:21">
      <c r="A13" s="14" t="s">
        <v>17</v>
      </c>
      <c r="B13" s="14"/>
      <c r="C13" s="14"/>
      <c r="D13" s="16">
        <v>3</v>
      </c>
      <c r="E13" s="15">
        <v>150</v>
      </c>
      <c r="F13" s="16">
        <v>153</v>
      </c>
      <c r="G13" s="16"/>
      <c r="H13" s="16"/>
      <c r="I13" s="16"/>
      <c r="J13" s="16"/>
      <c r="K13" s="26">
        <v>1</v>
      </c>
      <c r="L13" s="27"/>
      <c r="M13" s="16">
        <v>1</v>
      </c>
      <c r="N13" s="16"/>
      <c r="O13" s="16"/>
      <c r="P13" s="16">
        <v>50</v>
      </c>
      <c r="Q13" s="16">
        <v>46.106</v>
      </c>
      <c r="R13" s="16"/>
      <c r="S13" s="14">
        <f t="shared" si="2"/>
        <v>98.106</v>
      </c>
      <c r="T13" s="37">
        <f t="shared" si="1"/>
        <v>0.64121568627451</v>
      </c>
      <c r="U13" s="14">
        <v>8</v>
      </c>
    </row>
    <row r="14" ht="24.95" customHeight="1" spans="1:21">
      <c r="A14" s="14" t="s">
        <v>20</v>
      </c>
      <c r="B14" s="14">
        <v>12</v>
      </c>
      <c r="C14" s="14">
        <v>30</v>
      </c>
      <c r="D14" s="16">
        <v>166</v>
      </c>
      <c r="E14" s="15">
        <v>600</v>
      </c>
      <c r="F14" s="16">
        <v>808</v>
      </c>
      <c r="G14" s="14">
        <v>12</v>
      </c>
      <c r="H14" s="14">
        <v>30</v>
      </c>
      <c r="I14" s="16"/>
      <c r="J14" s="16"/>
      <c r="K14" s="26">
        <v>2</v>
      </c>
      <c r="L14" s="16"/>
      <c r="M14" s="16">
        <v>1.667376</v>
      </c>
      <c r="N14" s="16"/>
      <c r="O14" s="16"/>
      <c r="P14" s="16">
        <v>182.686318</v>
      </c>
      <c r="Q14" s="16">
        <v>200</v>
      </c>
      <c r="R14" s="16">
        <v>67.829234</v>
      </c>
      <c r="S14" s="14">
        <f t="shared" si="2"/>
        <v>496.182928</v>
      </c>
      <c r="T14" s="37">
        <f t="shared" si="1"/>
        <v>0.614087782178218</v>
      </c>
      <c r="U14" s="14">
        <v>9</v>
      </c>
    </row>
    <row r="15" ht="24.95" customHeight="1" spans="1:21">
      <c r="A15" s="14" t="s">
        <v>21</v>
      </c>
      <c r="B15" s="14"/>
      <c r="C15" s="14"/>
      <c r="D15" s="16">
        <v>0</v>
      </c>
      <c r="E15" s="15">
        <v>1200</v>
      </c>
      <c r="F15" s="16">
        <v>1200</v>
      </c>
      <c r="G15" s="14"/>
      <c r="H15" s="14"/>
      <c r="I15" s="16"/>
      <c r="J15" s="16"/>
      <c r="K15" s="26"/>
      <c r="L15" s="16"/>
      <c r="M15" s="16"/>
      <c r="N15" s="16"/>
      <c r="O15" s="16"/>
      <c r="P15" s="43">
        <v>399.999898</v>
      </c>
      <c r="Q15" s="16">
        <v>198.502624</v>
      </c>
      <c r="R15" s="16">
        <v>34.997304</v>
      </c>
      <c r="S15" s="14">
        <f t="shared" si="2"/>
        <v>633.499826</v>
      </c>
      <c r="T15" s="37">
        <f t="shared" si="1"/>
        <v>0.527916521666667</v>
      </c>
      <c r="U15" s="14">
        <v>10</v>
      </c>
    </row>
    <row r="16" ht="24.95" customHeight="1" spans="1:21">
      <c r="A16" s="14" t="s">
        <v>24</v>
      </c>
      <c r="B16" s="14"/>
      <c r="C16" s="14"/>
      <c r="D16" s="16">
        <v>0</v>
      </c>
      <c r="E16" s="15">
        <v>1200</v>
      </c>
      <c r="F16" s="16">
        <v>1200</v>
      </c>
      <c r="G16" s="14"/>
      <c r="H16" s="14"/>
      <c r="I16" s="16"/>
      <c r="J16" s="16"/>
      <c r="K16" s="26"/>
      <c r="L16" s="27"/>
      <c r="M16" s="16"/>
      <c r="N16" s="16"/>
      <c r="O16" s="16"/>
      <c r="P16" s="16">
        <v>341.28302</v>
      </c>
      <c r="Q16" s="16">
        <v>203.008668</v>
      </c>
      <c r="R16" s="16">
        <v>50.63008</v>
      </c>
      <c r="S16" s="14">
        <f t="shared" si="2"/>
        <v>594.921768</v>
      </c>
      <c r="T16" s="37">
        <f t="shared" si="1"/>
        <v>0.49576814</v>
      </c>
      <c r="U16" s="14">
        <v>11</v>
      </c>
    </row>
    <row r="17" ht="24.95" customHeight="1" spans="1:21">
      <c r="A17" s="14" t="s">
        <v>31</v>
      </c>
      <c r="B17" s="14">
        <v>10</v>
      </c>
      <c r="C17" s="14"/>
      <c r="D17" s="16">
        <v>0</v>
      </c>
      <c r="E17" s="15">
        <v>300</v>
      </c>
      <c r="F17" s="16">
        <v>310</v>
      </c>
      <c r="G17" s="14">
        <v>10</v>
      </c>
      <c r="H17" s="14"/>
      <c r="I17" s="16"/>
      <c r="J17" s="16"/>
      <c r="K17" s="28"/>
      <c r="L17" s="16"/>
      <c r="M17" s="16"/>
      <c r="N17" s="16"/>
      <c r="O17" s="16"/>
      <c r="P17" s="16">
        <v>100</v>
      </c>
      <c r="Q17" s="16">
        <v>42.179291</v>
      </c>
      <c r="R17" s="16"/>
      <c r="S17" s="14">
        <f t="shared" si="2"/>
        <v>152.179291</v>
      </c>
      <c r="T17" s="37">
        <f t="shared" si="1"/>
        <v>0.490900938709677</v>
      </c>
      <c r="U17" s="14">
        <v>12</v>
      </c>
    </row>
    <row r="18" ht="24.95" customHeight="1" spans="1:21">
      <c r="A18" s="14" t="s">
        <v>18</v>
      </c>
      <c r="B18" s="14"/>
      <c r="C18" s="14"/>
      <c r="D18" s="16">
        <v>166</v>
      </c>
      <c r="E18" s="15">
        <v>150</v>
      </c>
      <c r="F18" s="16">
        <v>316</v>
      </c>
      <c r="G18" s="14"/>
      <c r="H18" s="14"/>
      <c r="I18" s="16">
        <v>20.893769</v>
      </c>
      <c r="J18" s="16">
        <v>20</v>
      </c>
      <c r="K18" s="44">
        <v>1.96541</v>
      </c>
      <c r="L18" s="16">
        <v>20</v>
      </c>
      <c r="M18" s="16">
        <v>2</v>
      </c>
      <c r="N18" s="16"/>
      <c r="O18" s="16">
        <v>1</v>
      </c>
      <c r="P18" s="16">
        <v>50</v>
      </c>
      <c r="Q18" s="16">
        <v>34.895769</v>
      </c>
      <c r="R18" s="16"/>
      <c r="S18" s="14">
        <f t="shared" si="2"/>
        <v>150.754948</v>
      </c>
      <c r="T18" s="37">
        <f t="shared" si="1"/>
        <v>0.477072620253165</v>
      </c>
      <c r="U18" s="14">
        <v>13</v>
      </c>
    </row>
    <row r="19" ht="24.95" customHeight="1" spans="1:21">
      <c r="A19" s="14" t="s">
        <v>26</v>
      </c>
      <c r="B19" s="14"/>
      <c r="C19" s="14"/>
      <c r="D19" s="16">
        <v>0</v>
      </c>
      <c r="E19" s="15">
        <v>300</v>
      </c>
      <c r="F19" s="16">
        <v>300</v>
      </c>
      <c r="G19" s="14"/>
      <c r="H19" s="14"/>
      <c r="I19" s="42"/>
      <c r="J19" s="16"/>
      <c r="K19" s="26"/>
      <c r="L19" s="27"/>
      <c r="M19" s="16"/>
      <c r="N19" s="16"/>
      <c r="O19" s="16"/>
      <c r="P19" s="16">
        <v>71.552561</v>
      </c>
      <c r="Q19" s="16">
        <v>49.645363</v>
      </c>
      <c r="R19" s="16">
        <v>10</v>
      </c>
      <c r="S19" s="14">
        <f t="shared" si="2"/>
        <v>131.197924</v>
      </c>
      <c r="T19" s="37">
        <f t="shared" si="1"/>
        <v>0.437326413333333</v>
      </c>
      <c r="U19" s="14">
        <v>14</v>
      </c>
    </row>
    <row r="20" ht="24.95" customHeight="1" spans="1:21">
      <c r="A20" s="14" t="s">
        <v>30</v>
      </c>
      <c r="B20" s="14"/>
      <c r="C20" s="14"/>
      <c r="D20" s="16">
        <v>3</v>
      </c>
      <c r="E20" s="15">
        <v>300</v>
      </c>
      <c r="F20" s="16">
        <v>303</v>
      </c>
      <c r="G20" s="14"/>
      <c r="H20" s="14"/>
      <c r="I20" s="16"/>
      <c r="J20" s="16"/>
      <c r="K20" s="26"/>
      <c r="L20" s="16"/>
      <c r="M20" s="16"/>
      <c r="N20" s="16"/>
      <c r="O20" s="16"/>
      <c r="P20" s="16">
        <v>100</v>
      </c>
      <c r="Q20" s="16">
        <v>23.1748</v>
      </c>
      <c r="R20" s="16"/>
      <c r="S20" s="14">
        <f t="shared" si="2"/>
        <v>123.1748</v>
      </c>
      <c r="T20" s="37">
        <f t="shared" si="1"/>
        <v>0.406517491749175</v>
      </c>
      <c r="U20" s="14">
        <v>15</v>
      </c>
    </row>
    <row r="21" ht="24.95" customHeight="1" spans="1:21">
      <c r="A21" s="14" t="s">
        <v>29</v>
      </c>
      <c r="B21" s="14"/>
      <c r="C21" s="14"/>
      <c r="D21" s="16">
        <v>0</v>
      </c>
      <c r="E21" s="15">
        <v>450</v>
      </c>
      <c r="F21" s="16">
        <v>450</v>
      </c>
      <c r="G21" s="14"/>
      <c r="H21" s="14"/>
      <c r="I21" s="42"/>
      <c r="J21" s="16"/>
      <c r="K21" s="26"/>
      <c r="L21" s="27"/>
      <c r="M21" s="16"/>
      <c r="N21" s="16"/>
      <c r="O21" s="16"/>
      <c r="P21" s="16">
        <v>74.965394</v>
      </c>
      <c r="Q21" s="16">
        <v>91.19866</v>
      </c>
      <c r="R21" s="16"/>
      <c r="S21" s="14">
        <f t="shared" si="2"/>
        <v>166.164054</v>
      </c>
      <c r="T21" s="37">
        <f t="shared" si="1"/>
        <v>0.369253453333333</v>
      </c>
      <c r="U21" s="14">
        <v>16</v>
      </c>
    </row>
    <row r="22" ht="24.95" customHeight="1" spans="1:21">
      <c r="A22" s="14" t="s">
        <v>14</v>
      </c>
      <c r="B22" s="14"/>
      <c r="C22" s="14"/>
      <c r="D22" s="16">
        <v>163</v>
      </c>
      <c r="E22" s="15">
        <v>0</v>
      </c>
      <c r="F22" s="16">
        <v>163</v>
      </c>
      <c r="G22" s="14"/>
      <c r="H22" s="14"/>
      <c r="I22" s="42"/>
      <c r="J22" s="16">
        <v>20</v>
      </c>
      <c r="K22" s="26"/>
      <c r="L22" s="27"/>
      <c r="M22" s="16"/>
      <c r="N22" s="16"/>
      <c r="O22" s="16"/>
      <c r="P22" s="16">
        <v>0</v>
      </c>
      <c r="Q22" s="16">
        <v>0</v>
      </c>
      <c r="R22" s="16"/>
      <c r="S22" s="14">
        <f t="shared" si="2"/>
        <v>20</v>
      </c>
      <c r="T22" s="37">
        <f t="shared" si="1"/>
        <v>0.122699386503067</v>
      </c>
      <c r="U22" s="14">
        <v>17</v>
      </c>
    </row>
    <row r="23" ht="24.95" customHeight="1" spans="1:21">
      <c r="A23" s="14" t="s">
        <v>55</v>
      </c>
      <c r="B23" s="14">
        <v>805</v>
      </c>
      <c r="C23" s="14">
        <v>55</v>
      </c>
      <c r="D23" s="16">
        <v>0</v>
      </c>
      <c r="E23" s="15">
        <v>0</v>
      </c>
      <c r="F23" s="16">
        <f>SUM(B23:E23)</f>
        <v>860</v>
      </c>
      <c r="G23" s="14">
        <v>28.254018</v>
      </c>
      <c r="H23" s="14">
        <v>27</v>
      </c>
      <c r="I23" s="16"/>
      <c r="J23" s="16"/>
      <c r="K23" s="26"/>
      <c r="L23" s="27"/>
      <c r="M23" s="16"/>
      <c r="N23" s="16"/>
      <c r="O23" s="16"/>
      <c r="P23" s="16"/>
      <c r="Q23" s="16"/>
      <c r="R23" s="16"/>
      <c r="S23" s="14">
        <f t="shared" si="2"/>
        <v>55.254018</v>
      </c>
      <c r="T23" s="37">
        <f t="shared" si="1"/>
        <v>0.0642488581395349</v>
      </c>
      <c r="U23" s="14"/>
    </row>
    <row r="24" s="1" customFormat="1" ht="30" customHeight="1" spans="1:21">
      <c r="A24" s="41" t="s">
        <v>56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</row>
  </sheetData>
  <sortState ref="A6:T22">
    <sortCondition ref="T6:T22" descending="1"/>
  </sortState>
  <mergeCells count="10">
    <mergeCell ref="A2:U2"/>
    <mergeCell ref="G3:R3"/>
    <mergeCell ref="A3:A4"/>
    <mergeCell ref="B3:B4"/>
    <mergeCell ref="C3:C4"/>
    <mergeCell ref="D3:D4"/>
    <mergeCell ref="E3:E4"/>
    <mergeCell ref="F3:F4"/>
    <mergeCell ref="S3:S4"/>
    <mergeCell ref="T3:T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6"/>
  <sheetViews>
    <sheetView workbookViewId="0">
      <pane ySplit="4" topLeftCell="A5" activePane="bottomLeft" state="frozen"/>
      <selection/>
      <selection pane="bottomLeft" activeCell="T3" sqref="T3:T4"/>
    </sheetView>
  </sheetViews>
  <sheetFormatPr defaultColWidth="9" defaultRowHeight="13.5"/>
  <cols>
    <col min="1" max="1" width="7.13333333333333" customWidth="1"/>
    <col min="2" max="2" width="8" style="2" customWidth="1"/>
    <col min="3" max="3" width="5.75" style="2" customWidth="1"/>
    <col min="4" max="4" width="6.5" style="2" customWidth="1"/>
    <col min="5" max="5" width="6.88333333333333" style="3" customWidth="1"/>
    <col min="6" max="6" width="8.75" style="4" customWidth="1"/>
    <col min="7" max="7" width="7" style="3" customWidth="1"/>
    <col min="8" max="8" width="6.25" style="3" customWidth="1"/>
    <col min="9" max="9" width="5.63333333333333" style="2" customWidth="1"/>
    <col min="10" max="10" width="12.8833333333333" style="3" customWidth="1"/>
    <col min="11" max="11" width="7.10833333333333" style="2" customWidth="1"/>
    <col min="12" max="12" width="9.5" style="3" customWidth="1"/>
    <col min="13" max="13" width="9.63333333333333" style="3" customWidth="1"/>
    <col min="14" max="14" width="10.3833333333333" style="3" customWidth="1"/>
    <col min="15" max="15" width="7.75" style="3" customWidth="1"/>
    <col min="16" max="16" width="10.3833333333333" style="3" customWidth="1"/>
    <col min="17" max="17" width="14" style="3" customWidth="1"/>
    <col min="18" max="19" width="13" style="3" customWidth="1"/>
    <col min="20" max="20" width="14" style="2" customWidth="1"/>
    <col min="21" max="21" width="9.38333333333333" style="3" customWidth="1"/>
    <col min="22" max="22" width="7" style="2" customWidth="1"/>
    <col min="23" max="23" width="12.6333333333333" style="3"/>
    <col min="24" max="24" width="11.5" style="3"/>
    <col min="25" max="16384" width="9" style="3"/>
  </cols>
  <sheetData>
    <row r="1" spans="1:1">
      <c r="A1" s="2" t="s">
        <v>57</v>
      </c>
    </row>
    <row r="2" ht="33" customHeight="1" spans="2:22">
      <c r="B2" s="5" t="s">
        <v>58</v>
      </c>
      <c r="C2" s="5"/>
      <c r="D2" s="5"/>
      <c r="E2" s="5"/>
      <c r="F2" s="6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47.1" customHeight="1" spans="1:22">
      <c r="A3" s="7" t="s">
        <v>59</v>
      </c>
      <c r="B3" s="8" t="s">
        <v>60</v>
      </c>
      <c r="C3" s="9" t="s">
        <v>35</v>
      </c>
      <c r="D3" s="9" t="s">
        <v>36</v>
      </c>
      <c r="E3" s="9" t="s">
        <v>37</v>
      </c>
      <c r="F3" s="10" t="s">
        <v>38</v>
      </c>
      <c r="G3" s="9" t="s">
        <v>39</v>
      </c>
      <c r="H3" s="11" t="s">
        <v>40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12"/>
      <c r="T3" s="33" t="s">
        <v>61</v>
      </c>
      <c r="U3" s="9" t="s">
        <v>42</v>
      </c>
      <c r="V3" s="34" t="s">
        <v>43</v>
      </c>
    </row>
    <row r="4" ht="47.1" customHeight="1" spans="1:22">
      <c r="A4" s="7"/>
      <c r="B4" s="8"/>
      <c r="C4" s="9"/>
      <c r="D4" s="9"/>
      <c r="E4" s="9"/>
      <c r="F4" s="10"/>
      <c r="G4" s="9"/>
      <c r="H4" s="9" t="s">
        <v>35</v>
      </c>
      <c r="I4" s="9" t="s">
        <v>36</v>
      </c>
      <c r="J4" s="22" t="s">
        <v>44</v>
      </c>
      <c r="K4" s="22" t="s">
        <v>45</v>
      </c>
      <c r="L4" s="22" t="s">
        <v>46</v>
      </c>
      <c r="M4" s="22" t="s">
        <v>47</v>
      </c>
      <c r="N4" s="22" t="s">
        <v>48</v>
      </c>
      <c r="O4" s="22" t="s">
        <v>49</v>
      </c>
      <c r="P4" s="22" t="s">
        <v>50</v>
      </c>
      <c r="Q4" s="22" t="s">
        <v>51</v>
      </c>
      <c r="R4" s="22" t="s">
        <v>52</v>
      </c>
      <c r="S4" s="22" t="s">
        <v>53</v>
      </c>
      <c r="T4" s="9"/>
      <c r="U4" s="9"/>
      <c r="V4" s="35"/>
    </row>
    <row r="5" ht="47.1" customHeight="1" spans="1:22">
      <c r="A5" s="11" t="s">
        <v>54</v>
      </c>
      <c r="B5" s="12"/>
      <c r="C5" s="9">
        <f>SUM(C6:C61)</f>
        <v>28</v>
      </c>
      <c r="D5" s="9">
        <f>SUM(D6:D61)</f>
        <v>90</v>
      </c>
      <c r="E5" s="9">
        <f>SUM(E6:E61)</f>
        <v>1467</v>
      </c>
      <c r="F5" s="9">
        <f>SUM(F6:F61)</f>
        <v>7050</v>
      </c>
      <c r="G5" s="9">
        <f>SUM(G6:G61)</f>
        <v>8635</v>
      </c>
      <c r="H5" s="9">
        <f>SUM(H6:H32)</f>
        <v>28</v>
      </c>
      <c r="I5" s="9">
        <f>SUM(I6:I32)</f>
        <v>90</v>
      </c>
      <c r="J5" s="9">
        <f t="shared" ref="J5:T5" si="0">SUM(J6:J61)</f>
        <v>495.422946</v>
      </c>
      <c r="K5" s="9">
        <f t="shared" si="0"/>
        <v>142.8</v>
      </c>
      <c r="L5" s="9">
        <f t="shared" si="0"/>
        <v>6.87341</v>
      </c>
      <c r="M5" s="9">
        <f t="shared" si="0"/>
        <v>86.772</v>
      </c>
      <c r="N5" s="9">
        <f t="shared" si="0"/>
        <v>5.537376</v>
      </c>
      <c r="O5" s="9">
        <f t="shared" si="0"/>
        <v>40</v>
      </c>
      <c r="P5" s="9">
        <f t="shared" si="0"/>
        <v>3.3769</v>
      </c>
      <c r="Q5" s="9">
        <f t="shared" si="0"/>
        <v>2102.550804</v>
      </c>
      <c r="R5" s="9">
        <f t="shared" si="0"/>
        <v>1596.057065</v>
      </c>
      <c r="S5" s="9">
        <f t="shared" si="0"/>
        <v>466.143692</v>
      </c>
      <c r="T5" s="9">
        <f t="shared" si="0"/>
        <v>5063.534193</v>
      </c>
      <c r="U5" s="36">
        <f t="shared" ref="U5:U61" si="1">T5/G5</f>
        <v>0.586396548118124</v>
      </c>
      <c r="V5" s="9"/>
    </row>
    <row r="6" ht="24.95" customHeight="1" spans="1:22">
      <c r="A6" s="13" t="s">
        <v>22</v>
      </c>
      <c r="B6" s="13" t="s">
        <v>62</v>
      </c>
      <c r="C6" s="14"/>
      <c r="D6" s="14"/>
      <c r="E6" s="14">
        <f>100+20+20+20+1+1+1</f>
        <v>163</v>
      </c>
      <c r="F6" s="15"/>
      <c r="G6" s="16">
        <f t="shared" ref="G6:G61" si="2">SUM(C6:F6)</f>
        <v>163</v>
      </c>
      <c r="H6" s="17"/>
      <c r="I6" s="14"/>
      <c r="J6" s="14">
        <v>100</v>
      </c>
      <c r="K6" s="14">
        <v>20</v>
      </c>
      <c r="L6" s="23">
        <v>1</v>
      </c>
      <c r="M6" s="14">
        <v>20</v>
      </c>
      <c r="N6" s="14">
        <v>1</v>
      </c>
      <c r="O6" s="14">
        <v>20</v>
      </c>
      <c r="P6" s="14">
        <v>1</v>
      </c>
      <c r="Q6" s="16"/>
      <c r="R6" s="14"/>
      <c r="S6" s="14"/>
      <c r="T6" s="14">
        <f t="shared" ref="T6:T61" si="3">SUM(H6:S6)</f>
        <v>163</v>
      </c>
      <c r="U6" s="37">
        <f t="shared" si="1"/>
        <v>1</v>
      </c>
      <c r="V6" s="14">
        <v>1</v>
      </c>
    </row>
    <row r="7" ht="24.95" customHeight="1" spans="1:22">
      <c r="A7" s="13" t="s">
        <v>19</v>
      </c>
      <c r="B7" s="13" t="s">
        <v>63</v>
      </c>
      <c r="C7" s="14"/>
      <c r="D7" s="14"/>
      <c r="E7" s="14">
        <f>100+20+20+20+1+1+1</f>
        <v>163</v>
      </c>
      <c r="F7" s="15"/>
      <c r="G7" s="16">
        <f t="shared" si="2"/>
        <v>163</v>
      </c>
      <c r="H7" s="17"/>
      <c r="I7" s="14"/>
      <c r="J7" s="24">
        <v>100</v>
      </c>
      <c r="K7" s="14">
        <v>20</v>
      </c>
      <c r="L7" s="14">
        <v>1</v>
      </c>
      <c r="M7" s="14">
        <v>20</v>
      </c>
      <c r="N7" s="25">
        <v>1</v>
      </c>
      <c r="O7" s="14">
        <v>20</v>
      </c>
      <c r="P7" s="14">
        <v>1</v>
      </c>
      <c r="Q7" s="14"/>
      <c r="R7" s="14"/>
      <c r="S7" s="14"/>
      <c r="T7" s="14">
        <f t="shared" si="3"/>
        <v>163</v>
      </c>
      <c r="U7" s="37">
        <f t="shared" si="1"/>
        <v>1</v>
      </c>
      <c r="V7" s="14">
        <v>2</v>
      </c>
    </row>
    <row r="8" ht="24.95" customHeight="1" spans="1:22">
      <c r="A8" s="13" t="s">
        <v>15</v>
      </c>
      <c r="B8" s="13" t="s">
        <v>64</v>
      </c>
      <c r="C8" s="14"/>
      <c r="D8" s="14"/>
      <c r="E8" s="16"/>
      <c r="F8" s="15">
        <v>150</v>
      </c>
      <c r="G8" s="16">
        <f t="shared" si="2"/>
        <v>150</v>
      </c>
      <c r="H8" s="14"/>
      <c r="I8" s="14"/>
      <c r="J8" s="16"/>
      <c r="K8" s="16"/>
      <c r="L8" s="26"/>
      <c r="M8" s="27"/>
      <c r="N8" s="16"/>
      <c r="O8" s="16"/>
      <c r="P8" s="16"/>
      <c r="Q8" s="16">
        <v>48.998282</v>
      </c>
      <c r="R8" s="16">
        <v>50</v>
      </c>
      <c r="S8" s="16">
        <v>39.746267</v>
      </c>
      <c r="T8" s="14">
        <f t="shared" si="3"/>
        <v>138.744549</v>
      </c>
      <c r="U8" s="37">
        <f t="shared" si="1"/>
        <v>0.92496366</v>
      </c>
      <c r="V8" s="14">
        <v>3</v>
      </c>
    </row>
    <row r="9" ht="24.95" customHeight="1" spans="1:22">
      <c r="A9" s="13" t="s">
        <v>24</v>
      </c>
      <c r="B9" s="13" t="s">
        <v>65</v>
      </c>
      <c r="C9" s="14"/>
      <c r="D9" s="14"/>
      <c r="E9" s="17"/>
      <c r="F9" s="15">
        <v>150</v>
      </c>
      <c r="G9" s="16">
        <f t="shared" si="2"/>
        <v>150</v>
      </c>
      <c r="H9" s="17"/>
      <c r="I9" s="14"/>
      <c r="J9" s="17"/>
      <c r="K9" s="14"/>
      <c r="L9" s="17"/>
      <c r="M9" s="17"/>
      <c r="N9" s="17"/>
      <c r="O9" s="17"/>
      <c r="P9" s="17"/>
      <c r="Q9" s="14">
        <v>50</v>
      </c>
      <c r="R9" s="14">
        <v>38.4</v>
      </c>
      <c r="S9" s="14">
        <v>45.80571</v>
      </c>
      <c r="T9" s="14">
        <f t="shared" si="3"/>
        <v>134.20571</v>
      </c>
      <c r="U9" s="37">
        <f t="shared" si="1"/>
        <v>0.894704733333333</v>
      </c>
      <c r="V9" s="14">
        <v>4</v>
      </c>
    </row>
    <row r="10" ht="24.95" customHeight="1" spans="1:22">
      <c r="A10" s="13" t="s">
        <v>22</v>
      </c>
      <c r="B10" s="13" t="s">
        <v>66</v>
      </c>
      <c r="C10" s="14"/>
      <c r="D10" s="14">
        <v>30</v>
      </c>
      <c r="E10" s="17"/>
      <c r="F10" s="15">
        <v>150</v>
      </c>
      <c r="G10" s="16">
        <f t="shared" si="2"/>
        <v>180</v>
      </c>
      <c r="H10" s="17"/>
      <c r="I10" s="14">
        <v>30</v>
      </c>
      <c r="J10" s="17"/>
      <c r="K10" s="14"/>
      <c r="L10" s="17"/>
      <c r="M10" s="17"/>
      <c r="N10" s="17"/>
      <c r="O10" s="17"/>
      <c r="P10" s="17"/>
      <c r="Q10" s="16">
        <v>42.2119</v>
      </c>
      <c r="R10" s="14">
        <v>50</v>
      </c>
      <c r="S10" s="14">
        <v>37.133132</v>
      </c>
      <c r="T10" s="14">
        <f t="shared" si="3"/>
        <v>159.345032</v>
      </c>
      <c r="U10" s="37">
        <f t="shared" si="1"/>
        <v>0.885250177777778</v>
      </c>
      <c r="V10" s="14">
        <v>5</v>
      </c>
    </row>
    <row r="11" ht="24.95" customHeight="1" spans="1:22">
      <c r="A11" s="13" t="s">
        <v>20</v>
      </c>
      <c r="B11" s="13" t="s">
        <v>67</v>
      </c>
      <c r="C11" s="14"/>
      <c r="D11" s="14"/>
      <c r="E11" s="17"/>
      <c r="F11" s="15">
        <v>150</v>
      </c>
      <c r="G11" s="16">
        <f t="shared" si="2"/>
        <v>150</v>
      </c>
      <c r="H11" s="17"/>
      <c r="I11" s="14"/>
      <c r="J11" s="17"/>
      <c r="K11" s="14"/>
      <c r="L11" s="17"/>
      <c r="M11" s="17"/>
      <c r="N11" s="17"/>
      <c r="O11" s="17"/>
      <c r="P11" s="17"/>
      <c r="Q11" s="14">
        <v>50</v>
      </c>
      <c r="R11" s="14">
        <v>50</v>
      </c>
      <c r="S11" s="14">
        <v>32.476431</v>
      </c>
      <c r="T11" s="14">
        <f t="shared" si="3"/>
        <v>132.476431</v>
      </c>
      <c r="U11" s="37">
        <f t="shared" si="1"/>
        <v>0.883176206666667</v>
      </c>
      <c r="V11" s="14">
        <v>6</v>
      </c>
    </row>
    <row r="12" s="1" customFormat="1" ht="24.95" customHeight="1" spans="1:22">
      <c r="A12" s="13" t="s">
        <v>25</v>
      </c>
      <c r="B12" s="13" t="s">
        <v>68</v>
      </c>
      <c r="C12" s="14"/>
      <c r="D12" s="14"/>
      <c r="E12" s="17"/>
      <c r="F12" s="15">
        <v>150</v>
      </c>
      <c r="G12" s="16">
        <f t="shared" si="2"/>
        <v>150</v>
      </c>
      <c r="H12" s="17"/>
      <c r="I12" s="14"/>
      <c r="J12" s="17"/>
      <c r="K12" s="14"/>
      <c r="L12" s="17"/>
      <c r="M12" s="17"/>
      <c r="N12" s="17"/>
      <c r="O12" s="17"/>
      <c r="P12" s="17"/>
      <c r="Q12" s="14">
        <v>50</v>
      </c>
      <c r="R12" s="14">
        <v>50</v>
      </c>
      <c r="S12" s="14">
        <v>28.15</v>
      </c>
      <c r="T12" s="14">
        <f t="shared" si="3"/>
        <v>128.15</v>
      </c>
      <c r="U12" s="37">
        <f t="shared" si="1"/>
        <v>0.854333333333333</v>
      </c>
      <c r="V12" s="14">
        <v>7</v>
      </c>
    </row>
    <row r="13" ht="24.95" customHeight="1" spans="1:22">
      <c r="A13" s="13" t="s">
        <v>28</v>
      </c>
      <c r="B13" s="13" t="s">
        <v>69</v>
      </c>
      <c r="C13" s="14"/>
      <c r="D13" s="14"/>
      <c r="E13" s="17"/>
      <c r="F13" s="15">
        <v>150</v>
      </c>
      <c r="G13" s="16">
        <f t="shared" si="2"/>
        <v>150</v>
      </c>
      <c r="H13" s="17"/>
      <c r="I13" s="14"/>
      <c r="J13" s="17"/>
      <c r="K13" s="14"/>
      <c r="L13" s="17"/>
      <c r="M13" s="17"/>
      <c r="N13" s="17"/>
      <c r="O13" s="17"/>
      <c r="P13" s="17"/>
      <c r="Q13" s="14">
        <v>49.88</v>
      </c>
      <c r="R13" s="14">
        <v>50</v>
      </c>
      <c r="S13" s="14">
        <v>24</v>
      </c>
      <c r="T13" s="14">
        <f t="shared" si="3"/>
        <v>123.88</v>
      </c>
      <c r="U13" s="37">
        <f t="shared" si="1"/>
        <v>0.825866666666667</v>
      </c>
      <c r="V13" s="14">
        <v>8</v>
      </c>
    </row>
    <row r="14" ht="24.95" customHeight="1" spans="1:22">
      <c r="A14" s="13" t="s">
        <v>20</v>
      </c>
      <c r="B14" s="13" t="s">
        <v>70</v>
      </c>
      <c r="C14" s="14"/>
      <c r="D14" s="14">
        <v>30</v>
      </c>
      <c r="E14" s="17"/>
      <c r="F14" s="15">
        <v>150</v>
      </c>
      <c r="G14" s="16">
        <f t="shared" si="2"/>
        <v>180</v>
      </c>
      <c r="H14" s="17"/>
      <c r="I14" s="14">
        <v>30</v>
      </c>
      <c r="J14" s="17"/>
      <c r="K14" s="14"/>
      <c r="L14" s="17"/>
      <c r="M14" s="17"/>
      <c r="N14" s="17"/>
      <c r="O14" s="17"/>
      <c r="P14" s="17"/>
      <c r="Q14" s="14">
        <v>50</v>
      </c>
      <c r="R14" s="14">
        <v>50</v>
      </c>
      <c r="S14" s="14">
        <v>18.138949</v>
      </c>
      <c r="T14" s="14">
        <f t="shared" si="3"/>
        <v>148.138949</v>
      </c>
      <c r="U14" s="37">
        <f t="shared" si="1"/>
        <v>0.822994161111111</v>
      </c>
      <c r="V14" s="14">
        <v>9</v>
      </c>
    </row>
    <row r="15" ht="24.95" customHeight="1" spans="1:22">
      <c r="A15" s="13" t="s">
        <v>27</v>
      </c>
      <c r="B15" s="13" t="s">
        <v>71</v>
      </c>
      <c r="C15" s="14"/>
      <c r="D15" s="14"/>
      <c r="E15" s="16"/>
      <c r="F15" s="15">
        <v>150</v>
      </c>
      <c r="G15" s="16">
        <f t="shared" si="2"/>
        <v>150</v>
      </c>
      <c r="H15" s="14"/>
      <c r="I15" s="14"/>
      <c r="J15" s="16"/>
      <c r="K15" s="16"/>
      <c r="L15" s="26"/>
      <c r="M15" s="27"/>
      <c r="N15" s="16"/>
      <c r="O15" s="16"/>
      <c r="P15" s="16"/>
      <c r="Q15" s="16">
        <v>50</v>
      </c>
      <c r="R15" s="16">
        <v>50</v>
      </c>
      <c r="S15" s="16">
        <v>22.664135</v>
      </c>
      <c r="T15" s="14">
        <f t="shared" si="3"/>
        <v>122.664135</v>
      </c>
      <c r="U15" s="37">
        <f t="shared" si="1"/>
        <v>0.8177609</v>
      </c>
      <c r="V15" s="14">
        <v>10</v>
      </c>
    </row>
    <row r="16" ht="24.95" customHeight="1" spans="1:22">
      <c r="A16" s="13" t="s">
        <v>23</v>
      </c>
      <c r="B16" s="13" t="s">
        <v>72</v>
      </c>
      <c r="C16" s="14"/>
      <c r="D16" s="14"/>
      <c r="E16" s="17"/>
      <c r="F16" s="15">
        <v>150</v>
      </c>
      <c r="G16" s="16">
        <f t="shared" si="2"/>
        <v>150</v>
      </c>
      <c r="H16" s="17"/>
      <c r="I16" s="14"/>
      <c r="J16" s="17"/>
      <c r="K16" s="14"/>
      <c r="L16" s="17"/>
      <c r="M16" s="17"/>
      <c r="N16" s="17"/>
      <c r="O16" s="17"/>
      <c r="P16" s="17"/>
      <c r="Q16" s="14">
        <v>33.779925</v>
      </c>
      <c r="R16" s="14">
        <v>50</v>
      </c>
      <c r="S16" s="14">
        <v>37.19246</v>
      </c>
      <c r="T16" s="14">
        <f t="shared" si="3"/>
        <v>120.972385</v>
      </c>
      <c r="U16" s="37">
        <f t="shared" si="1"/>
        <v>0.806482566666667</v>
      </c>
      <c r="V16" s="14">
        <v>11</v>
      </c>
    </row>
    <row r="17" ht="24.95" customHeight="1" spans="1:22">
      <c r="A17" s="13" t="s">
        <v>21</v>
      </c>
      <c r="B17" s="13" t="s">
        <v>73</v>
      </c>
      <c r="C17" s="14"/>
      <c r="D17" s="14"/>
      <c r="E17" s="17"/>
      <c r="F17" s="15">
        <v>150</v>
      </c>
      <c r="G17" s="16">
        <f t="shared" si="2"/>
        <v>150</v>
      </c>
      <c r="H17" s="17"/>
      <c r="I17" s="14"/>
      <c r="J17" s="17"/>
      <c r="K17" s="14"/>
      <c r="L17" s="17"/>
      <c r="M17" s="17"/>
      <c r="N17" s="17"/>
      <c r="O17" s="17"/>
      <c r="P17" s="17"/>
      <c r="Q17" s="14">
        <v>49.999969</v>
      </c>
      <c r="R17" s="14">
        <v>47.9285</v>
      </c>
      <c r="S17" s="14">
        <v>21.0274</v>
      </c>
      <c r="T17" s="14">
        <f t="shared" si="3"/>
        <v>118.955869</v>
      </c>
      <c r="U17" s="37">
        <f t="shared" si="1"/>
        <v>0.793039126666667</v>
      </c>
      <c r="V17" s="14">
        <v>12</v>
      </c>
    </row>
    <row r="18" ht="24.95" customHeight="1" spans="1:22">
      <c r="A18" s="13" t="s">
        <v>28</v>
      </c>
      <c r="B18" s="13" t="s">
        <v>74</v>
      </c>
      <c r="C18" s="14"/>
      <c r="D18" s="14"/>
      <c r="E18" s="16"/>
      <c r="F18" s="15">
        <v>150</v>
      </c>
      <c r="G18" s="16">
        <f t="shared" si="2"/>
        <v>150</v>
      </c>
      <c r="H18" s="14"/>
      <c r="I18" s="14"/>
      <c r="J18" s="16"/>
      <c r="K18" s="16"/>
      <c r="L18" s="26"/>
      <c r="M18" s="27"/>
      <c r="N18" s="16"/>
      <c r="O18" s="16"/>
      <c r="P18" s="16"/>
      <c r="Q18" s="16">
        <v>40.505346</v>
      </c>
      <c r="R18" s="16">
        <v>49.260131</v>
      </c>
      <c r="S18" s="16">
        <v>29.1412</v>
      </c>
      <c r="T18" s="14">
        <f t="shared" si="3"/>
        <v>118.906677</v>
      </c>
      <c r="U18" s="37">
        <f t="shared" si="1"/>
        <v>0.79271118</v>
      </c>
      <c r="V18" s="14">
        <v>13</v>
      </c>
    </row>
    <row r="19" ht="24.95" customHeight="1" spans="1:22">
      <c r="A19" s="13" t="s">
        <v>20</v>
      </c>
      <c r="B19" s="13" t="s">
        <v>75</v>
      </c>
      <c r="C19" s="14"/>
      <c r="D19" s="14"/>
      <c r="E19" s="17"/>
      <c r="F19" s="15">
        <v>150</v>
      </c>
      <c r="G19" s="16">
        <f t="shared" si="2"/>
        <v>150</v>
      </c>
      <c r="H19" s="17"/>
      <c r="I19" s="14"/>
      <c r="J19" s="17"/>
      <c r="K19" s="14"/>
      <c r="L19" s="17"/>
      <c r="M19" s="17"/>
      <c r="N19" s="17"/>
      <c r="O19" s="17"/>
      <c r="P19" s="17"/>
      <c r="Q19" s="14">
        <v>50</v>
      </c>
      <c r="R19" s="14">
        <v>50</v>
      </c>
      <c r="S19" s="14">
        <v>17.213854</v>
      </c>
      <c r="T19" s="14">
        <f t="shared" si="3"/>
        <v>117.213854</v>
      </c>
      <c r="U19" s="37">
        <f t="shared" si="1"/>
        <v>0.781425693333333</v>
      </c>
      <c r="V19" s="14">
        <v>14</v>
      </c>
    </row>
    <row r="20" ht="24.95" customHeight="1" spans="1:22">
      <c r="A20" s="13" t="s">
        <v>15</v>
      </c>
      <c r="B20" s="13" t="s">
        <v>76</v>
      </c>
      <c r="C20" s="14"/>
      <c r="D20" s="14"/>
      <c r="E20" s="16"/>
      <c r="F20" s="15">
        <v>150</v>
      </c>
      <c r="G20" s="16">
        <f t="shared" si="2"/>
        <v>150</v>
      </c>
      <c r="H20" s="14"/>
      <c r="I20" s="14"/>
      <c r="J20" s="16"/>
      <c r="K20" s="16"/>
      <c r="L20" s="26"/>
      <c r="M20" s="16"/>
      <c r="N20" s="16"/>
      <c r="O20" s="16"/>
      <c r="P20" s="16"/>
      <c r="Q20" s="16">
        <v>48.236617</v>
      </c>
      <c r="R20" s="16">
        <v>50</v>
      </c>
      <c r="S20" s="16">
        <v>17.014486</v>
      </c>
      <c r="T20" s="14">
        <f t="shared" si="3"/>
        <v>115.251103</v>
      </c>
      <c r="U20" s="37">
        <f t="shared" si="1"/>
        <v>0.768340686666667</v>
      </c>
      <c r="V20" s="14">
        <v>15</v>
      </c>
    </row>
    <row r="21" ht="24.95" customHeight="1" spans="1:22">
      <c r="A21" s="13" t="s">
        <v>15</v>
      </c>
      <c r="B21" s="13" t="s">
        <v>77</v>
      </c>
      <c r="C21" s="14"/>
      <c r="D21" s="14"/>
      <c r="E21" s="16">
        <v>0</v>
      </c>
      <c r="F21" s="15">
        <v>150</v>
      </c>
      <c r="G21" s="16">
        <f t="shared" si="2"/>
        <v>150</v>
      </c>
      <c r="H21" s="14"/>
      <c r="I21" s="14"/>
      <c r="J21" s="16"/>
      <c r="K21" s="16"/>
      <c r="L21" s="28"/>
      <c r="M21" s="27"/>
      <c r="N21" s="16"/>
      <c r="O21" s="16"/>
      <c r="P21" s="16"/>
      <c r="Q21" s="16">
        <v>43.825131</v>
      </c>
      <c r="R21" s="16">
        <v>50</v>
      </c>
      <c r="S21" s="16">
        <v>20.59319</v>
      </c>
      <c r="T21" s="14">
        <f t="shared" si="3"/>
        <v>114.418321</v>
      </c>
      <c r="U21" s="37">
        <f t="shared" si="1"/>
        <v>0.762788806666667</v>
      </c>
      <c r="V21" s="14">
        <v>16</v>
      </c>
    </row>
    <row r="22" ht="24.95" customHeight="1" spans="1:22">
      <c r="A22" s="13" t="s">
        <v>22</v>
      </c>
      <c r="B22" s="13" t="s">
        <v>78</v>
      </c>
      <c r="C22" s="14"/>
      <c r="D22" s="14"/>
      <c r="E22" s="14">
        <f>100+20+20+20+1+1+1</f>
        <v>163</v>
      </c>
      <c r="F22" s="15"/>
      <c r="G22" s="16">
        <f t="shared" si="2"/>
        <v>163</v>
      </c>
      <c r="H22" s="17"/>
      <c r="I22" s="14"/>
      <c r="J22" s="14">
        <v>95.3945</v>
      </c>
      <c r="K22" s="14">
        <v>20</v>
      </c>
      <c r="L22" s="14">
        <v>0.828</v>
      </c>
      <c r="M22" s="16">
        <v>6.772</v>
      </c>
      <c r="N22" s="17"/>
      <c r="O22" s="14"/>
      <c r="P22" s="17"/>
      <c r="Q22" s="14"/>
      <c r="R22" s="14"/>
      <c r="S22" s="14"/>
      <c r="T22" s="14">
        <f t="shared" si="3"/>
        <v>122.9945</v>
      </c>
      <c r="U22" s="37">
        <f t="shared" si="1"/>
        <v>0.754567484662577</v>
      </c>
      <c r="V22" s="14">
        <v>17</v>
      </c>
    </row>
    <row r="23" ht="24.95" customHeight="1" spans="1:22">
      <c r="A23" s="13" t="s">
        <v>22</v>
      </c>
      <c r="B23" s="13" t="s">
        <v>79</v>
      </c>
      <c r="C23" s="14"/>
      <c r="D23" s="14">
        <v>30</v>
      </c>
      <c r="E23" s="17"/>
      <c r="F23" s="15">
        <v>150</v>
      </c>
      <c r="G23" s="16">
        <f t="shared" si="2"/>
        <v>180</v>
      </c>
      <c r="H23" s="17"/>
      <c r="I23" s="14">
        <v>30</v>
      </c>
      <c r="J23" s="17"/>
      <c r="K23" s="14"/>
      <c r="L23" s="17"/>
      <c r="M23" s="17"/>
      <c r="N23" s="17"/>
      <c r="O23" s="17"/>
      <c r="P23" s="17"/>
      <c r="Q23" s="14">
        <v>33.4</v>
      </c>
      <c r="R23" s="14">
        <v>39.95</v>
      </c>
      <c r="S23" s="14">
        <v>30</v>
      </c>
      <c r="T23" s="14">
        <f t="shared" si="3"/>
        <v>133.35</v>
      </c>
      <c r="U23" s="37">
        <f t="shared" si="1"/>
        <v>0.740833333333333</v>
      </c>
      <c r="V23" s="14">
        <v>18</v>
      </c>
    </row>
    <row r="24" ht="24.95" customHeight="1" spans="1:22">
      <c r="A24" s="13" t="s">
        <v>26</v>
      </c>
      <c r="B24" s="13" t="s">
        <v>80</v>
      </c>
      <c r="C24" s="14"/>
      <c r="D24" s="14"/>
      <c r="E24" s="17"/>
      <c r="F24" s="15">
        <v>150</v>
      </c>
      <c r="G24" s="16">
        <f t="shared" si="2"/>
        <v>150</v>
      </c>
      <c r="H24" s="17"/>
      <c r="I24" s="14"/>
      <c r="J24" s="17"/>
      <c r="K24" s="14"/>
      <c r="L24" s="17"/>
      <c r="M24" s="17"/>
      <c r="N24" s="17"/>
      <c r="O24" s="17"/>
      <c r="P24" s="17"/>
      <c r="Q24" s="14">
        <v>50</v>
      </c>
      <c r="R24" s="14">
        <v>49.645363</v>
      </c>
      <c r="S24" s="14">
        <v>10</v>
      </c>
      <c r="T24" s="14">
        <f t="shared" si="3"/>
        <v>109.645363</v>
      </c>
      <c r="U24" s="37">
        <f t="shared" si="1"/>
        <v>0.730969086666667</v>
      </c>
      <c r="V24" s="14">
        <v>19</v>
      </c>
    </row>
    <row r="25" ht="24.95" customHeight="1" spans="1:22">
      <c r="A25" s="13" t="s">
        <v>15</v>
      </c>
      <c r="B25" s="13" t="s">
        <v>81</v>
      </c>
      <c r="C25" s="14">
        <v>28</v>
      </c>
      <c r="D25" s="14"/>
      <c r="E25" s="16"/>
      <c r="F25" s="15">
        <v>150</v>
      </c>
      <c r="G25" s="16">
        <f t="shared" si="2"/>
        <v>178</v>
      </c>
      <c r="H25" s="14">
        <v>28</v>
      </c>
      <c r="I25" s="14"/>
      <c r="J25" s="16"/>
      <c r="K25" s="16"/>
      <c r="L25" s="26"/>
      <c r="M25" s="27"/>
      <c r="N25" s="16"/>
      <c r="O25" s="16"/>
      <c r="P25" s="16"/>
      <c r="Q25" s="16">
        <v>50</v>
      </c>
      <c r="R25" s="16">
        <v>50</v>
      </c>
      <c r="S25" s="16" t="s">
        <v>82</v>
      </c>
      <c r="T25" s="14">
        <f t="shared" si="3"/>
        <v>128</v>
      </c>
      <c r="U25" s="37">
        <f t="shared" si="1"/>
        <v>0.719101123595506</v>
      </c>
      <c r="V25" s="14">
        <v>20</v>
      </c>
    </row>
    <row r="26" ht="24.95" customHeight="1" spans="1:22">
      <c r="A26" s="13" t="s">
        <v>24</v>
      </c>
      <c r="B26" s="13" t="s">
        <v>83</v>
      </c>
      <c r="C26" s="14"/>
      <c r="D26" s="14"/>
      <c r="E26" s="17"/>
      <c r="F26" s="15">
        <v>150</v>
      </c>
      <c r="G26" s="16">
        <f t="shared" si="2"/>
        <v>150</v>
      </c>
      <c r="H26" s="17"/>
      <c r="I26" s="14"/>
      <c r="J26" s="17"/>
      <c r="K26" s="14"/>
      <c r="L26" s="17"/>
      <c r="M26" s="17"/>
      <c r="N26" s="17"/>
      <c r="O26" s="17"/>
      <c r="P26" s="17" t="s">
        <v>84</v>
      </c>
      <c r="Q26" s="14">
        <v>50</v>
      </c>
      <c r="R26" s="14">
        <v>50</v>
      </c>
      <c r="S26" s="14">
        <v>4.82437</v>
      </c>
      <c r="T26" s="14">
        <f t="shared" si="3"/>
        <v>104.82437</v>
      </c>
      <c r="U26" s="37">
        <f t="shared" si="1"/>
        <v>0.698829133333333</v>
      </c>
      <c r="V26" s="14">
        <v>21</v>
      </c>
    </row>
    <row r="27" ht="24.95" customHeight="1" spans="1:22">
      <c r="A27" s="13" t="s">
        <v>21</v>
      </c>
      <c r="B27" s="13" t="s">
        <v>85</v>
      </c>
      <c r="C27" s="14"/>
      <c r="D27" s="14"/>
      <c r="E27" s="17"/>
      <c r="F27" s="15">
        <v>150</v>
      </c>
      <c r="G27" s="16">
        <f t="shared" si="2"/>
        <v>150</v>
      </c>
      <c r="H27" s="17"/>
      <c r="I27" s="14"/>
      <c r="J27" s="17"/>
      <c r="K27" s="14"/>
      <c r="L27" s="17"/>
      <c r="M27" s="17"/>
      <c r="N27" s="17"/>
      <c r="O27" s="17"/>
      <c r="P27" s="17"/>
      <c r="Q27" s="14">
        <v>49.999955</v>
      </c>
      <c r="R27" s="14">
        <v>38.315796</v>
      </c>
      <c r="S27" s="14">
        <v>13.969904</v>
      </c>
      <c r="T27" s="14">
        <f t="shared" si="3"/>
        <v>102.285655</v>
      </c>
      <c r="U27" s="37">
        <f t="shared" si="1"/>
        <v>0.681904366666667</v>
      </c>
      <c r="V27" s="14">
        <v>22</v>
      </c>
    </row>
    <row r="28" ht="24.95" customHeight="1" spans="1:22">
      <c r="A28" s="13" t="s">
        <v>23</v>
      </c>
      <c r="B28" s="13" t="s">
        <v>86</v>
      </c>
      <c r="C28" s="14"/>
      <c r="D28" s="14"/>
      <c r="E28" s="17"/>
      <c r="F28" s="15">
        <v>150</v>
      </c>
      <c r="G28" s="16">
        <f t="shared" si="2"/>
        <v>150</v>
      </c>
      <c r="H28" s="17"/>
      <c r="I28" s="14"/>
      <c r="J28" s="17"/>
      <c r="K28" s="14"/>
      <c r="L28" s="17"/>
      <c r="M28" s="17"/>
      <c r="N28" s="17"/>
      <c r="O28" s="17"/>
      <c r="P28" s="17"/>
      <c r="Q28" s="14">
        <v>50</v>
      </c>
      <c r="R28" s="14">
        <v>46.498315</v>
      </c>
      <c r="S28" s="14">
        <v>5.217013</v>
      </c>
      <c r="T28" s="14">
        <f t="shared" si="3"/>
        <v>101.715328</v>
      </c>
      <c r="U28" s="37">
        <f t="shared" si="1"/>
        <v>0.678102186666667</v>
      </c>
      <c r="V28" s="14">
        <v>23</v>
      </c>
    </row>
    <row r="29" ht="24.95" customHeight="1" spans="1:22">
      <c r="A29" s="13" t="s">
        <v>15</v>
      </c>
      <c r="B29" s="13" t="s">
        <v>87</v>
      </c>
      <c r="C29" s="14"/>
      <c r="D29" s="14"/>
      <c r="E29" s="16"/>
      <c r="F29" s="15">
        <v>150</v>
      </c>
      <c r="G29" s="16">
        <f t="shared" si="2"/>
        <v>150</v>
      </c>
      <c r="H29" s="16"/>
      <c r="I29" s="16"/>
      <c r="J29" s="16"/>
      <c r="K29" s="16"/>
      <c r="L29" s="29"/>
      <c r="M29" s="16"/>
      <c r="N29" s="16"/>
      <c r="O29" s="16"/>
      <c r="P29" s="16"/>
      <c r="Q29" s="16">
        <v>41.226412</v>
      </c>
      <c r="R29" s="14">
        <v>45.716545</v>
      </c>
      <c r="S29" s="16">
        <v>11.835191</v>
      </c>
      <c r="T29" s="14">
        <f t="shared" si="3"/>
        <v>98.778148</v>
      </c>
      <c r="U29" s="37">
        <f t="shared" si="1"/>
        <v>0.658520986666667</v>
      </c>
      <c r="V29" s="14">
        <v>24</v>
      </c>
    </row>
    <row r="30" ht="24.95" customHeight="1" spans="1:22">
      <c r="A30" s="13" t="s">
        <v>21</v>
      </c>
      <c r="B30" s="13" t="s">
        <v>88</v>
      </c>
      <c r="C30" s="14"/>
      <c r="D30" s="14"/>
      <c r="E30" s="17"/>
      <c r="F30" s="15">
        <v>150</v>
      </c>
      <c r="G30" s="16">
        <f t="shared" si="2"/>
        <v>150</v>
      </c>
      <c r="H30" s="17"/>
      <c r="I30" s="14"/>
      <c r="J30" s="17"/>
      <c r="K30" s="14"/>
      <c r="L30" s="17"/>
      <c r="M30" s="17"/>
      <c r="N30" s="17"/>
      <c r="O30" s="17"/>
      <c r="P30" s="17"/>
      <c r="Q30" s="14">
        <v>50</v>
      </c>
      <c r="R30" s="14">
        <v>47.4004</v>
      </c>
      <c r="S30" s="14"/>
      <c r="T30" s="14">
        <f t="shared" si="3"/>
        <v>97.4004</v>
      </c>
      <c r="U30" s="37">
        <f t="shared" si="1"/>
        <v>0.649336</v>
      </c>
      <c r="V30" s="14">
        <v>25</v>
      </c>
    </row>
    <row r="31" ht="24.95" customHeight="1" spans="1:22">
      <c r="A31" s="13" t="s">
        <v>17</v>
      </c>
      <c r="B31" s="13" t="s">
        <v>89</v>
      </c>
      <c r="C31" s="14"/>
      <c r="D31" s="14"/>
      <c r="E31" s="17"/>
      <c r="F31" s="15">
        <v>150</v>
      </c>
      <c r="G31" s="16">
        <f t="shared" si="2"/>
        <v>150</v>
      </c>
      <c r="H31" s="17"/>
      <c r="I31" s="14"/>
      <c r="J31" s="17"/>
      <c r="K31" s="14"/>
      <c r="L31" s="17"/>
      <c r="M31" s="17"/>
      <c r="N31" s="17"/>
      <c r="O31" s="17"/>
      <c r="P31" s="17"/>
      <c r="Q31" s="14">
        <v>50</v>
      </c>
      <c r="R31" s="14">
        <v>46.106</v>
      </c>
      <c r="S31" s="14"/>
      <c r="T31" s="14">
        <f t="shared" si="3"/>
        <v>96.106</v>
      </c>
      <c r="U31" s="37">
        <f t="shared" si="1"/>
        <v>0.640706666666667</v>
      </c>
      <c r="V31" s="14">
        <v>26</v>
      </c>
    </row>
    <row r="32" ht="24.95" customHeight="1" spans="1:22">
      <c r="A32" s="13" t="s">
        <v>15</v>
      </c>
      <c r="B32" s="13" t="s">
        <v>90</v>
      </c>
      <c r="C32" s="14"/>
      <c r="D32" s="14"/>
      <c r="E32" s="16">
        <f>100+20+20+20+1+1+1</f>
        <v>163</v>
      </c>
      <c r="F32" s="15"/>
      <c r="G32" s="16">
        <f t="shared" si="2"/>
        <v>163</v>
      </c>
      <c r="H32" s="14"/>
      <c r="I32" s="14"/>
      <c r="J32" s="28">
        <v>87.891945</v>
      </c>
      <c r="K32" s="16">
        <v>10.8</v>
      </c>
      <c r="L32" s="16">
        <v>1</v>
      </c>
      <c r="M32" s="16"/>
      <c r="N32" s="16">
        <v>1</v>
      </c>
      <c r="O32" s="17"/>
      <c r="P32" s="30">
        <v>0.3769</v>
      </c>
      <c r="Q32" s="16"/>
      <c r="R32" s="16"/>
      <c r="S32" s="16"/>
      <c r="T32" s="14">
        <f t="shared" si="3"/>
        <v>101.068845</v>
      </c>
      <c r="U32" s="37">
        <f t="shared" si="1"/>
        <v>0.620054263803681</v>
      </c>
      <c r="V32" s="14">
        <v>27</v>
      </c>
    </row>
    <row r="33" ht="24.95" customHeight="1" spans="1:22">
      <c r="A33" s="13" t="s">
        <v>25</v>
      </c>
      <c r="B33" s="13" t="s">
        <v>91</v>
      </c>
      <c r="C33" s="14"/>
      <c r="D33" s="14"/>
      <c r="E33" s="17"/>
      <c r="F33" s="15">
        <v>150</v>
      </c>
      <c r="G33" s="16">
        <f t="shared" si="2"/>
        <v>150</v>
      </c>
      <c r="H33" s="17"/>
      <c r="I33" s="14"/>
      <c r="J33" s="17"/>
      <c r="K33" s="14"/>
      <c r="L33" s="17"/>
      <c r="M33" s="17"/>
      <c r="N33" s="17"/>
      <c r="O33" s="17"/>
      <c r="P33" s="17"/>
      <c r="Q33" s="14">
        <v>50</v>
      </c>
      <c r="R33" s="14">
        <v>40.220656</v>
      </c>
      <c r="S33" s="14"/>
      <c r="T33" s="14">
        <f t="shared" si="3"/>
        <v>90.220656</v>
      </c>
      <c r="U33" s="37">
        <f t="shared" si="1"/>
        <v>0.60147104</v>
      </c>
      <c r="V33" s="14">
        <v>28</v>
      </c>
    </row>
    <row r="34" ht="24.95" customHeight="1" spans="1:22">
      <c r="A34" s="13" t="s">
        <v>18</v>
      </c>
      <c r="B34" s="13" t="s">
        <v>92</v>
      </c>
      <c r="C34" s="14"/>
      <c r="D34" s="14"/>
      <c r="E34" s="16"/>
      <c r="F34" s="15">
        <v>150</v>
      </c>
      <c r="G34" s="16">
        <f t="shared" si="2"/>
        <v>150</v>
      </c>
      <c r="H34" s="14"/>
      <c r="I34" s="14"/>
      <c r="J34" s="16"/>
      <c r="K34" s="16"/>
      <c r="L34" s="26"/>
      <c r="M34" s="27"/>
      <c r="N34" s="16"/>
      <c r="O34" s="16"/>
      <c r="P34" s="16"/>
      <c r="Q34" s="16">
        <v>50</v>
      </c>
      <c r="R34" s="16">
        <v>34.895769</v>
      </c>
      <c r="S34" s="16"/>
      <c r="T34" s="14">
        <f t="shared" si="3"/>
        <v>84.895769</v>
      </c>
      <c r="U34" s="37">
        <f t="shared" si="1"/>
        <v>0.565971793333333</v>
      </c>
      <c r="V34" s="14">
        <v>29</v>
      </c>
    </row>
    <row r="35" ht="24.95" customHeight="1" spans="1:22">
      <c r="A35" s="13" t="s">
        <v>19</v>
      </c>
      <c r="B35" s="13" t="s">
        <v>93</v>
      </c>
      <c r="C35" s="14"/>
      <c r="D35" s="14"/>
      <c r="E35" s="17"/>
      <c r="F35" s="15">
        <v>150</v>
      </c>
      <c r="G35" s="16">
        <f t="shared" si="2"/>
        <v>150</v>
      </c>
      <c r="H35" s="17"/>
      <c r="I35" s="14"/>
      <c r="J35" s="17"/>
      <c r="K35" s="14"/>
      <c r="L35" s="17"/>
      <c r="M35" s="17"/>
      <c r="N35" s="17"/>
      <c r="O35" s="17"/>
      <c r="P35" s="17"/>
      <c r="Q35" s="14">
        <v>50</v>
      </c>
      <c r="R35" s="14">
        <v>33.826743</v>
      </c>
      <c r="S35" s="14"/>
      <c r="T35" s="14">
        <f t="shared" si="3"/>
        <v>83.826743</v>
      </c>
      <c r="U35" s="37">
        <f t="shared" si="1"/>
        <v>0.558844953333333</v>
      </c>
      <c r="V35" s="14">
        <v>30</v>
      </c>
    </row>
    <row r="36" ht="24.95" customHeight="1" spans="1:22">
      <c r="A36" s="13" t="s">
        <v>20</v>
      </c>
      <c r="B36" s="13" t="s">
        <v>94</v>
      </c>
      <c r="C36" s="14"/>
      <c r="D36" s="14"/>
      <c r="E36" s="17"/>
      <c r="F36" s="15">
        <v>150</v>
      </c>
      <c r="G36" s="16">
        <f t="shared" si="2"/>
        <v>150</v>
      </c>
      <c r="H36" s="17"/>
      <c r="I36" s="14"/>
      <c r="J36" s="17"/>
      <c r="K36" s="14"/>
      <c r="L36" s="17"/>
      <c r="M36" s="17"/>
      <c r="N36" s="17"/>
      <c r="O36" s="17"/>
      <c r="P36" s="17"/>
      <c r="Q36" s="14">
        <v>32.686318</v>
      </c>
      <c r="R36" s="14">
        <v>50</v>
      </c>
      <c r="S36" s="14"/>
      <c r="T36" s="14">
        <f t="shared" si="3"/>
        <v>82.686318</v>
      </c>
      <c r="U36" s="37">
        <f t="shared" si="1"/>
        <v>0.55124212</v>
      </c>
      <c r="V36" s="14">
        <v>31</v>
      </c>
    </row>
    <row r="37" ht="24.95" customHeight="1" spans="1:22">
      <c r="A37" s="13" t="s">
        <v>15</v>
      </c>
      <c r="B37" s="13" t="s">
        <v>95</v>
      </c>
      <c r="C37" s="14"/>
      <c r="D37" s="14"/>
      <c r="E37" s="16">
        <f>100+20+20+20+1+1+1</f>
        <v>163</v>
      </c>
      <c r="F37" s="15"/>
      <c r="G37" s="16">
        <f t="shared" si="2"/>
        <v>163</v>
      </c>
      <c r="H37" s="14"/>
      <c r="I37" s="14"/>
      <c r="J37" s="16">
        <v>55.653732</v>
      </c>
      <c r="K37" s="16">
        <v>12</v>
      </c>
      <c r="L37" s="31">
        <v>0.48</v>
      </c>
      <c r="M37" s="28">
        <v>20</v>
      </c>
      <c r="N37" s="31">
        <v>0.87</v>
      </c>
      <c r="O37" s="16"/>
      <c r="P37" s="16"/>
      <c r="Q37" s="16"/>
      <c r="R37" s="16"/>
      <c r="S37" s="16"/>
      <c r="T37" s="14">
        <f t="shared" si="3"/>
        <v>89.003732</v>
      </c>
      <c r="U37" s="37">
        <f t="shared" si="1"/>
        <v>0.546035165644172</v>
      </c>
      <c r="V37" s="14">
        <v>32</v>
      </c>
    </row>
    <row r="38" ht="24.95" customHeight="1" spans="1:22">
      <c r="A38" s="13" t="s">
        <v>24</v>
      </c>
      <c r="B38" s="13" t="s">
        <v>96</v>
      </c>
      <c r="C38" s="14"/>
      <c r="D38" s="14"/>
      <c r="E38" s="17"/>
      <c r="F38" s="15">
        <v>150</v>
      </c>
      <c r="G38" s="16">
        <f t="shared" si="2"/>
        <v>150</v>
      </c>
      <c r="H38" s="17"/>
      <c r="I38" s="14"/>
      <c r="J38" s="17"/>
      <c r="K38" s="14"/>
      <c r="L38" s="17"/>
      <c r="M38" s="17"/>
      <c r="N38" s="17"/>
      <c r="O38" s="17"/>
      <c r="P38" s="17"/>
      <c r="Q38" s="14">
        <v>35.472811</v>
      </c>
      <c r="R38" s="14">
        <v>45.449971</v>
      </c>
      <c r="S38" s="14"/>
      <c r="T38" s="14">
        <f t="shared" si="3"/>
        <v>80.922782</v>
      </c>
      <c r="U38" s="37">
        <f t="shared" si="1"/>
        <v>0.539485213333333</v>
      </c>
      <c r="V38" s="14">
        <v>33</v>
      </c>
    </row>
    <row r="39" ht="24.95" customHeight="1" spans="1:22">
      <c r="A39" s="13" t="s">
        <v>31</v>
      </c>
      <c r="B39" s="13" t="s">
        <v>97</v>
      </c>
      <c r="C39" s="14"/>
      <c r="D39" s="14"/>
      <c r="E39" s="16"/>
      <c r="F39" s="15">
        <v>150</v>
      </c>
      <c r="G39" s="16">
        <f t="shared" si="2"/>
        <v>150</v>
      </c>
      <c r="H39" s="14"/>
      <c r="I39" s="14"/>
      <c r="J39" s="16"/>
      <c r="K39" s="16"/>
      <c r="L39" s="26"/>
      <c r="M39" s="16"/>
      <c r="N39" s="16"/>
      <c r="O39" s="16"/>
      <c r="P39" s="16"/>
      <c r="Q39" s="16">
        <v>50</v>
      </c>
      <c r="R39" s="16">
        <v>22.490807</v>
      </c>
      <c r="S39" s="16"/>
      <c r="T39" s="14">
        <f t="shared" si="3"/>
        <v>72.490807</v>
      </c>
      <c r="U39" s="37">
        <f t="shared" si="1"/>
        <v>0.483272046666667</v>
      </c>
      <c r="V39" s="14">
        <v>34</v>
      </c>
    </row>
    <row r="40" ht="24.95" customHeight="1" spans="1:22">
      <c r="A40" s="13" t="s">
        <v>21</v>
      </c>
      <c r="B40" s="13" t="s">
        <v>98</v>
      </c>
      <c r="C40" s="14"/>
      <c r="D40" s="14"/>
      <c r="E40" s="17"/>
      <c r="F40" s="15">
        <v>150</v>
      </c>
      <c r="G40" s="16">
        <f t="shared" si="2"/>
        <v>150</v>
      </c>
      <c r="H40" s="17"/>
      <c r="I40" s="14"/>
      <c r="J40" s="17"/>
      <c r="K40" s="14"/>
      <c r="L40" s="17"/>
      <c r="M40" s="17"/>
      <c r="N40" s="17"/>
      <c r="O40" s="17"/>
      <c r="P40" s="17"/>
      <c r="Q40" s="14">
        <v>50</v>
      </c>
      <c r="R40" s="14">
        <v>20.3056</v>
      </c>
      <c r="S40" s="14"/>
      <c r="T40" s="14">
        <f t="shared" si="3"/>
        <v>70.3056</v>
      </c>
      <c r="U40" s="37">
        <f t="shared" si="1"/>
        <v>0.468704</v>
      </c>
      <c r="V40" s="14">
        <v>35</v>
      </c>
    </row>
    <row r="41" ht="24.95" customHeight="1" spans="1:22">
      <c r="A41" s="13" t="s">
        <v>31</v>
      </c>
      <c r="B41" s="13" t="s">
        <v>99</v>
      </c>
      <c r="C41" s="14"/>
      <c r="D41" s="14"/>
      <c r="E41" s="16"/>
      <c r="F41" s="15">
        <v>150</v>
      </c>
      <c r="G41" s="16">
        <f t="shared" si="2"/>
        <v>150</v>
      </c>
      <c r="H41" s="16"/>
      <c r="I41" s="16"/>
      <c r="J41" s="16"/>
      <c r="K41" s="16"/>
      <c r="L41" s="26"/>
      <c r="M41" s="27"/>
      <c r="N41" s="16"/>
      <c r="O41" s="16"/>
      <c r="P41" s="16"/>
      <c r="Q41" s="16">
        <v>50</v>
      </c>
      <c r="R41" s="16">
        <v>19.688484</v>
      </c>
      <c r="S41" s="16"/>
      <c r="T41" s="14">
        <f t="shared" si="3"/>
        <v>69.688484</v>
      </c>
      <c r="U41" s="37">
        <f t="shared" si="1"/>
        <v>0.464589893333333</v>
      </c>
      <c r="V41" s="14">
        <v>36</v>
      </c>
    </row>
    <row r="42" ht="24.95" customHeight="1" spans="1:22">
      <c r="A42" s="13" t="s">
        <v>24</v>
      </c>
      <c r="B42" s="13" t="s">
        <v>100</v>
      </c>
      <c r="C42" s="14"/>
      <c r="D42" s="14"/>
      <c r="E42" s="17"/>
      <c r="F42" s="15">
        <v>150</v>
      </c>
      <c r="G42" s="16">
        <f t="shared" si="2"/>
        <v>150</v>
      </c>
      <c r="H42" s="17"/>
      <c r="I42" s="14"/>
      <c r="J42" s="17"/>
      <c r="K42" s="14"/>
      <c r="L42" s="17"/>
      <c r="M42" s="17"/>
      <c r="N42" s="17"/>
      <c r="O42" s="17"/>
      <c r="P42" s="17"/>
      <c r="Q42" s="14">
        <v>50</v>
      </c>
      <c r="R42" s="14">
        <v>18.638947</v>
      </c>
      <c r="S42" s="14"/>
      <c r="T42" s="14">
        <f t="shared" si="3"/>
        <v>68.638947</v>
      </c>
      <c r="U42" s="37">
        <f t="shared" si="1"/>
        <v>0.45759298</v>
      </c>
      <c r="V42" s="14">
        <v>37</v>
      </c>
    </row>
    <row r="43" ht="24.95" customHeight="1" spans="1:22">
      <c r="A43" s="13" t="s">
        <v>30</v>
      </c>
      <c r="B43" s="13" t="s">
        <v>101</v>
      </c>
      <c r="C43" s="14"/>
      <c r="D43" s="14"/>
      <c r="E43" s="16"/>
      <c r="F43" s="15">
        <v>150</v>
      </c>
      <c r="G43" s="16">
        <f t="shared" si="2"/>
        <v>150</v>
      </c>
      <c r="H43" s="14"/>
      <c r="I43" s="14"/>
      <c r="J43" s="16"/>
      <c r="K43" s="16"/>
      <c r="L43" s="26"/>
      <c r="M43" s="27"/>
      <c r="N43" s="16"/>
      <c r="O43" s="16"/>
      <c r="P43" s="16"/>
      <c r="Q43" s="16">
        <v>50</v>
      </c>
      <c r="R43" s="16">
        <v>17.056</v>
      </c>
      <c r="S43" s="16"/>
      <c r="T43" s="14">
        <f t="shared" si="3"/>
        <v>67.056</v>
      </c>
      <c r="U43" s="37">
        <f t="shared" si="1"/>
        <v>0.44704</v>
      </c>
      <c r="V43" s="14">
        <v>38</v>
      </c>
    </row>
    <row r="44" ht="24.95" customHeight="1" spans="1:22">
      <c r="A44" s="13" t="s">
        <v>24</v>
      </c>
      <c r="B44" s="13" t="s">
        <v>102</v>
      </c>
      <c r="C44" s="14"/>
      <c r="D44" s="14"/>
      <c r="E44" s="17"/>
      <c r="F44" s="15">
        <v>150</v>
      </c>
      <c r="G44" s="16">
        <f t="shared" si="2"/>
        <v>150</v>
      </c>
      <c r="H44" s="17"/>
      <c r="I44" s="14"/>
      <c r="J44" s="17"/>
      <c r="K44" s="14"/>
      <c r="L44" s="17"/>
      <c r="M44" s="17"/>
      <c r="N44" s="17"/>
      <c r="O44" s="17"/>
      <c r="P44" s="17"/>
      <c r="Q44" s="38">
        <v>26.466816</v>
      </c>
      <c r="R44" s="14">
        <v>38.680194</v>
      </c>
      <c r="S44" s="14"/>
      <c r="T44" s="14">
        <f t="shared" si="3"/>
        <v>65.14701</v>
      </c>
      <c r="U44" s="37">
        <f t="shared" si="1"/>
        <v>0.4343134</v>
      </c>
      <c r="V44" s="14">
        <v>39</v>
      </c>
    </row>
    <row r="45" ht="24.95" customHeight="1" spans="1:22">
      <c r="A45" s="13" t="s">
        <v>21</v>
      </c>
      <c r="B45" s="13" t="s">
        <v>103</v>
      </c>
      <c r="C45" s="14"/>
      <c r="D45" s="14"/>
      <c r="E45" s="17"/>
      <c r="F45" s="15">
        <v>150</v>
      </c>
      <c r="G45" s="16">
        <f t="shared" si="2"/>
        <v>150</v>
      </c>
      <c r="H45" s="17"/>
      <c r="I45" s="14"/>
      <c r="J45" s="17"/>
      <c r="K45" s="14"/>
      <c r="L45" s="17"/>
      <c r="M45" s="17"/>
      <c r="N45" s="17"/>
      <c r="O45" s="17"/>
      <c r="P45" s="17"/>
      <c r="Q45" s="14">
        <v>49.999974</v>
      </c>
      <c r="R45" s="14">
        <v>14.560328</v>
      </c>
      <c r="S45" s="14"/>
      <c r="T45" s="14">
        <f t="shared" si="3"/>
        <v>64.560302</v>
      </c>
      <c r="U45" s="37">
        <f t="shared" si="1"/>
        <v>0.430402013333333</v>
      </c>
      <c r="V45" s="14">
        <v>40</v>
      </c>
    </row>
    <row r="46" ht="24.95" customHeight="1" spans="1:22">
      <c r="A46" s="13" t="s">
        <v>21</v>
      </c>
      <c r="B46" s="13" t="s">
        <v>104</v>
      </c>
      <c r="C46" s="14"/>
      <c r="D46" s="14"/>
      <c r="E46" s="17"/>
      <c r="F46" s="15">
        <v>150</v>
      </c>
      <c r="G46" s="16">
        <f t="shared" si="2"/>
        <v>150</v>
      </c>
      <c r="H46" s="17"/>
      <c r="I46" s="14"/>
      <c r="J46" s="17"/>
      <c r="K46" s="14"/>
      <c r="L46" s="17"/>
      <c r="M46" s="17"/>
      <c r="N46" s="17"/>
      <c r="O46" s="17"/>
      <c r="P46" s="17"/>
      <c r="Q46" s="14">
        <v>50</v>
      </c>
      <c r="R46" s="14">
        <v>12.488</v>
      </c>
      <c r="S46" s="14"/>
      <c r="T46" s="14">
        <f t="shared" si="3"/>
        <v>62.488</v>
      </c>
      <c r="U46" s="37">
        <f t="shared" si="1"/>
        <v>0.416586666666667</v>
      </c>
      <c r="V46" s="14">
        <v>41</v>
      </c>
    </row>
    <row r="47" ht="24.95" customHeight="1" spans="1:22">
      <c r="A47" s="13" t="s">
        <v>29</v>
      </c>
      <c r="B47" s="13" t="s">
        <v>105</v>
      </c>
      <c r="C47" s="14"/>
      <c r="D47" s="14"/>
      <c r="E47" s="17"/>
      <c r="F47" s="15">
        <v>150</v>
      </c>
      <c r="G47" s="16">
        <f t="shared" si="2"/>
        <v>150</v>
      </c>
      <c r="H47" s="17"/>
      <c r="I47" s="14"/>
      <c r="J47" s="17"/>
      <c r="K47" s="14"/>
      <c r="L47" s="17"/>
      <c r="M47" s="17"/>
      <c r="N47" s="17"/>
      <c r="O47" s="17"/>
      <c r="P47" s="17"/>
      <c r="Q47" s="14">
        <v>12.365394</v>
      </c>
      <c r="R47" s="14">
        <v>50</v>
      </c>
      <c r="S47" s="14"/>
      <c r="T47" s="14">
        <f t="shared" si="3"/>
        <v>62.365394</v>
      </c>
      <c r="U47" s="37">
        <f t="shared" si="1"/>
        <v>0.415769293333333</v>
      </c>
      <c r="V47" s="14">
        <v>42</v>
      </c>
    </row>
    <row r="48" ht="24.95" customHeight="1" spans="1:22">
      <c r="A48" s="13" t="s">
        <v>24</v>
      </c>
      <c r="B48" s="13" t="s">
        <v>106</v>
      </c>
      <c r="C48" s="14"/>
      <c r="D48" s="14"/>
      <c r="E48" s="17"/>
      <c r="F48" s="15">
        <v>150</v>
      </c>
      <c r="G48" s="16">
        <f t="shared" si="2"/>
        <v>150</v>
      </c>
      <c r="H48" s="17"/>
      <c r="I48" s="14"/>
      <c r="J48" s="17"/>
      <c r="K48" s="14"/>
      <c r="L48" s="17"/>
      <c r="M48" s="17"/>
      <c r="N48" s="17"/>
      <c r="O48" s="17"/>
      <c r="P48" s="17"/>
      <c r="Q48" s="14">
        <v>50</v>
      </c>
      <c r="R48" s="14">
        <v>11.839556</v>
      </c>
      <c r="S48" s="14"/>
      <c r="T48" s="14">
        <f t="shared" si="3"/>
        <v>61.839556</v>
      </c>
      <c r="U48" s="37">
        <f t="shared" si="1"/>
        <v>0.412263706666667</v>
      </c>
      <c r="V48" s="14">
        <v>43</v>
      </c>
    </row>
    <row r="49" ht="24.95" customHeight="1" spans="1:22">
      <c r="A49" s="13" t="s">
        <v>29</v>
      </c>
      <c r="B49" s="13" t="s">
        <v>107</v>
      </c>
      <c r="C49" s="14"/>
      <c r="D49" s="14"/>
      <c r="E49" s="17"/>
      <c r="F49" s="15">
        <v>150</v>
      </c>
      <c r="G49" s="16">
        <f t="shared" si="2"/>
        <v>150</v>
      </c>
      <c r="H49" s="17"/>
      <c r="I49" s="14"/>
      <c r="J49" s="17"/>
      <c r="K49" s="14"/>
      <c r="L49" s="17"/>
      <c r="M49" s="17"/>
      <c r="N49" s="17"/>
      <c r="O49" s="17"/>
      <c r="P49" s="17"/>
      <c r="Q49" s="14">
        <v>50</v>
      </c>
      <c r="R49" s="14">
        <v>11.19866</v>
      </c>
      <c r="S49" s="14"/>
      <c r="T49" s="14">
        <f t="shared" si="3"/>
        <v>61.19866</v>
      </c>
      <c r="U49" s="37">
        <f t="shared" si="1"/>
        <v>0.407991066666667</v>
      </c>
      <c r="V49" s="14">
        <v>44</v>
      </c>
    </row>
    <row r="50" ht="24.95" customHeight="1" spans="1:22">
      <c r="A50" s="13" t="s">
        <v>21</v>
      </c>
      <c r="B50" s="13" t="s">
        <v>108</v>
      </c>
      <c r="C50" s="14"/>
      <c r="D50" s="14"/>
      <c r="E50" s="17"/>
      <c r="F50" s="15">
        <v>150</v>
      </c>
      <c r="G50" s="16">
        <f t="shared" si="2"/>
        <v>150</v>
      </c>
      <c r="H50" s="17"/>
      <c r="I50" s="14"/>
      <c r="J50" s="17"/>
      <c r="K50" s="14"/>
      <c r="L50" s="17"/>
      <c r="M50" s="17"/>
      <c r="N50" s="17"/>
      <c r="O50" s="17"/>
      <c r="P50" s="17"/>
      <c r="Q50" s="14">
        <v>50</v>
      </c>
      <c r="R50" s="14">
        <v>11.176</v>
      </c>
      <c r="S50" s="14"/>
      <c r="T50" s="14">
        <f t="shared" si="3"/>
        <v>61.176</v>
      </c>
      <c r="U50" s="37">
        <f t="shared" si="1"/>
        <v>0.40784</v>
      </c>
      <c r="V50" s="14">
        <v>45</v>
      </c>
    </row>
    <row r="51" ht="24.95" customHeight="1" spans="1:22">
      <c r="A51" s="13" t="s">
        <v>18</v>
      </c>
      <c r="B51" s="13" t="s">
        <v>109</v>
      </c>
      <c r="C51" s="14"/>
      <c r="D51" s="14"/>
      <c r="E51" s="16">
        <f>100+20+20+20+1+1+1</f>
        <v>163</v>
      </c>
      <c r="F51" s="15"/>
      <c r="G51" s="16">
        <f t="shared" si="2"/>
        <v>163</v>
      </c>
      <c r="H51" s="14"/>
      <c r="I51" s="14"/>
      <c r="J51" s="16">
        <v>20.893769</v>
      </c>
      <c r="K51" s="16">
        <v>20</v>
      </c>
      <c r="L51" s="32">
        <v>0.96541</v>
      </c>
      <c r="M51" s="16">
        <v>20</v>
      </c>
      <c r="N51" s="16">
        <v>1</v>
      </c>
      <c r="O51" s="16"/>
      <c r="P51" s="16">
        <v>1</v>
      </c>
      <c r="Q51" s="16"/>
      <c r="R51" s="14"/>
      <c r="S51" s="16"/>
      <c r="T51" s="14">
        <f t="shared" si="3"/>
        <v>63.859179</v>
      </c>
      <c r="U51" s="37">
        <f t="shared" si="1"/>
        <v>0.391774104294479</v>
      </c>
      <c r="V51" s="14">
        <v>46</v>
      </c>
    </row>
    <row r="52" ht="24.95" customHeight="1" spans="1:22">
      <c r="A52" s="13" t="s">
        <v>21</v>
      </c>
      <c r="B52" s="13" t="s">
        <v>110</v>
      </c>
      <c r="C52" s="14"/>
      <c r="D52" s="14"/>
      <c r="E52" s="17"/>
      <c r="F52" s="15">
        <v>150</v>
      </c>
      <c r="G52" s="16">
        <f t="shared" si="2"/>
        <v>150</v>
      </c>
      <c r="H52" s="17"/>
      <c r="I52" s="14"/>
      <c r="J52" s="17"/>
      <c r="K52" s="14"/>
      <c r="L52" s="17"/>
      <c r="M52" s="17"/>
      <c r="N52" s="17"/>
      <c r="O52" s="17"/>
      <c r="P52" s="17"/>
      <c r="Q52" s="14">
        <v>50</v>
      </c>
      <c r="R52" s="14">
        <v>6.328</v>
      </c>
      <c r="S52" s="14"/>
      <c r="T52" s="14">
        <f t="shared" si="3"/>
        <v>56.328</v>
      </c>
      <c r="U52" s="37">
        <f t="shared" si="1"/>
        <v>0.37552</v>
      </c>
      <c r="V52" s="14">
        <v>47</v>
      </c>
    </row>
    <row r="53" ht="24.95" customHeight="1" spans="1:22">
      <c r="A53" s="13" t="s">
        <v>30</v>
      </c>
      <c r="B53" s="13" t="s">
        <v>111</v>
      </c>
      <c r="C53" s="14"/>
      <c r="D53" s="14"/>
      <c r="E53" s="16"/>
      <c r="F53" s="15">
        <v>150</v>
      </c>
      <c r="G53" s="16">
        <f t="shared" si="2"/>
        <v>150</v>
      </c>
      <c r="H53" s="14"/>
      <c r="I53" s="14"/>
      <c r="J53" s="16"/>
      <c r="K53" s="16"/>
      <c r="L53" s="26"/>
      <c r="M53" s="16"/>
      <c r="N53" s="16"/>
      <c r="O53" s="16"/>
      <c r="P53" s="16"/>
      <c r="Q53" s="16">
        <v>50</v>
      </c>
      <c r="R53" s="16">
        <v>6.1188</v>
      </c>
      <c r="S53" s="16"/>
      <c r="T53" s="14">
        <f t="shared" si="3"/>
        <v>56.1188</v>
      </c>
      <c r="U53" s="37">
        <f t="shared" si="1"/>
        <v>0.374125333333333</v>
      </c>
      <c r="V53" s="14">
        <v>48</v>
      </c>
    </row>
    <row r="54" ht="24.95" customHeight="1" spans="1:22">
      <c r="A54" s="13" t="s">
        <v>22</v>
      </c>
      <c r="B54" s="13" t="s">
        <v>112</v>
      </c>
      <c r="C54" s="14"/>
      <c r="D54" s="14"/>
      <c r="E54" s="17"/>
      <c r="F54" s="15">
        <v>150</v>
      </c>
      <c r="G54" s="16">
        <f t="shared" si="2"/>
        <v>150</v>
      </c>
      <c r="H54" s="17"/>
      <c r="I54" s="14"/>
      <c r="J54" s="17"/>
      <c r="K54" s="14"/>
      <c r="L54" s="17"/>
      <c r="M54" s="17"/>
      <c r="N54" s="17"/>
      <c r="O54" s="17"/>
      <c r="P54" s="17"/>
      <c r="Q54" s="16">
        <v>50</v>
      </c>
      <c r="R54" s="14">
        <v>1.8735</v>
      </c>
      <c r="S54" s="14"/>
      <c r="T54" s="14">
        <f t="shared" si="3"/>
        <v>51.8735</v>
      </c>
      <c r="U54" s="37">
        <f t="shared" si="1"/>
        <v>0.345823333333333</v>
      </c>
      <c r="V54" s="14">
        <v>49</v>
      </c>
    </row>
    <row r="55" ht="24.95" customHeight="1" spans="1:22">
      <c r="A55" s="13" t="s">
        <v>22</v>
      </c>
      <c r="B55" s="13" t="s">
        <v>113</v>
      </c>
      <c r="C55" s="14"/>
      <c r="D55" s="14"/>
      <c r="E55" s="14">
        <f>100+20+20+20+1+1+1</f>
        <v>163</v>
      </c>
      <c r="F55" s="15"/>
      <c r="G55" s="16">
        <f t="shared" si="2"/>
        <v>163</v>
      </c>
      <c r="H55" s="17"/>
      <c r="I55" s="14"/>
      <c r="J55" s="14">
        <v>35.589</v>
      </c>
      <c r="K55" s="14">
        <v>20</v>
      </c>
      <c r="L55" s="16">
        <v>0.6</v>
      </c>
      <c r="M55" s="17"/>
      <c r="N55" s="17"/>
      <c r="O55" s="17"/>
      <c r="P55" s="17"/>
      <c r="Q55" s="16"/>
      <c r="R55" s="14"/>
      <c r="S55" s="14"/>
      <c r="T55" s="14">
        <f t="shared" si="3"/>
        <v>56.189</v>
      </c>
      <c r="U55" s="37">
        <f t="shared" si="1"/>
        <v>0.344717791411043</v>
      </c>
      <c r="V55" s="14">
        <v>50</v>
      </c>
    </row>
    <row r="56" ht="24.95" customHeight="1" spans="1:22">
      <c r="A56" s="13" t="s">
        <v>24</v>
      </c>
      <c r="B56" s="13" t="s">
        <v>114</v>
      </c>
      <c r="C56" s="14"/>
      <c r="D56" s="14"/>
      <c r="E56" s="17"/>
      <c r="F56" s="15">
        <v>150</v>
      </c>
      <c r="G56" s="16">
        <f t="shared" si="2"/>
        <v>150</v>
      </c>
      <c r="H56" s="17"/>
      <c r="I56" s="14"/>
      <c r="J56" s="17"/>
      <c r="K56" s="14"/>
      <c r="L56" s="17"/>
      <c r="M56" s="17"/>
      <c r="N56" s="17"/>
      <c r="O56" s="17"/>
      <c r="P56" s="17"/>
      <c r="Q56" s="14">
        <v>46.9</v>
      </c>
      <c r="R56" s="14"/>
      <c r="S56" s="14"/>
      <c r="T56" s="14">
        <f t="shared" si="3"/>
        <v>46.9</v>
      </c>
      <c r="U56" s="37">
        <f t="shared" si="1"/>
        <v>0.312666666666667</v>
      </c>
      <c r="V56" s="14">
        <v>51</v>
      </c>
    </row>
    <row r="57" ht="24.95" customHeight="1" spans="1:22">
      <c r="A57" s="13" t="s">
        <v>29</v>
      </c>
      <c r="B57" s="13" t="s">
        <v>115</v>
      </c>
      <c r="C57" s="14"/>
      <c r="D57" s="14"/>
      <c r="E57" s="17"/>
      <c r="F57" s="15">
        <v>150</v>
      </c>
      <c r="G57" s="16">
        <f t="shared" si="2"/>
        <v>150</v>
      </c>
      <c r="H57" s="17"/>
      <c r="I57" s="14"/>
      <c r="J57" s="17"/>
      <c r="K57" s="14"/>
      <c r="L57" s="17"/>
      <c r="M57" s="17"/>
      <c r="N57" s="17"/>
      <c r="O57" s="17"/>
      <c r="P57" s="17"/>
      <c r="Q57" s="14">
        <v>12.6</v>
      </c>
      <c r="R57" s="14">
        <v>30</v>
      </c>
      <c r="S57" s="14"/>
      <c r="T57" s="14">
        <f t="shared" si="3"/>
        <v>42.6</v>
      </c>
      <c r="U57" s="37">
        <f t="shared" si="1"/>
        <v>0.284</v>
      </c>
      <c r="V57" s="14">
        <v>52</v>
      </c>
    </row>
    <row r="58" ht="24.95" customHeight="1" spans="1:22">
      <c r="A58" s="13" t="s">
        <v>24</v>
      </c>
      <c r="B58" s="13" t="s">
        <v>116</v>
      </c>
      <c r="C58" s="14"/>
      <c r="D58" s="14"/>
      <c r="E58" s="17"/>
      <c r="F58" s="15">
        <v>150</v>
      </c>
      <c r="G58" s="16">
        <f t="shared" si="2"/>
        <v>150</v>
      </c>
      <c r="H58" s="17"/>
      <c r="I58" s="14"/>
      <c r="J58" s="17"/>
      <c r="K58" s="14"/>
      <c r="L58" s="17"/>
      <c r="M58" s="17"/>
      <c r="N58" s="17"/>
      <c r="O58" s="17"/>
      <c r="P58" s="17"/>
      <c r="Q58" s="14">
        <v>32.443393</v>
      </c>
      <c r="R58" s="14"/>
      <c r="S58" s="14"/>
      <c r="T58" s="14">
        <f t="shared" si="3"/>
        <v>32.443393</v>
      </c>
      <c r="U58" s="37">
        <f t="shared" si="1"/>
        <v>0.216289286666667</v>
      </c>
      <c r="V58" s="14">
        <v>53</v>
      </c>
    </row>
    <row r="59" ht="32.1" customHeight="1" spans="1:22">
      <c r="A59" s="13" t="s">
        <v>26</v>
      </c>
      <c r="B59" s="13" t="s">
        <v>117</v>
      </c>
      <c r="C59" s="14"/>
      <c r="D59" s="14"/>
      <c r="E59" s="17"/>
      <c r="F59" s="15">
        <v>150</v>
      </c>
      <c r="G59" s="16">
        <f t="shared" si="2"/>
        <v>150</v>
      </c>
      <c r="H59" s="17"/>
      <c r="I59" s="14"/>
      <c r="J59" s="17"/>
      <c r="K59" s="14"/>
      <c r="L59" s="17"/>
      <c r="M59" s="17"/>
      <c r="N59" s="17"/>
      <c r="O59" s="17"/>
      <c r="P59" s="17"/>
      <c r="Q59" s="14">
        <v>21.552561</v>
      </c>
      <c r="R59" s="14"/>
      <c r="S59" s="14"/>
      <c r="T59" s="14">
        <f t="shared" si="3"/>
        <v>21.552561</v>
      </c>
      <c r="U59" s="37">
        <f t="shared" si="1"/>
        <v>0.14368374</v>
      </c>
      <c r="V59" s="14">
        <v>54</v>
      </c>
    </row>
    <row r="60" ht="24.95" customHeight="1" spans="1:22">
      <c r="A60" s="18" t="s">
        <v>118</v>
      </c>
      <c r="B60" s="13" t="s">
        <v>119</v>
      </c>
      <c r="C60" s="14"/>
      <c r="D60" s="14"/>
      <c r="E60" s="14">
        <f>100+20+20+20+1+1+1</f>
        <v>163</v>
      </c>
      <c r="F60" s="19"/>
      <c r="G60" s="16">
        <f t="shared" si="2"/>
        <v>163</v>
      </c>
      <c r="H60" s="17"/>
      <c r="I60" s="14"/>
      <c r="J60" s="17"/>
      <c r="K60" s="14">
        <v>20</v>
      </c>
      <c r="L60" s="17"/>
      <c r="M60" s="17"/>
      <c r="N60" s="17"/>
      <c r="O60" s="17"/>
      <c r="P60" s="17"/>
      <c r="Q60" s="14"/>
      <c r="R60" s="14"/>
      <c r="S60" s="14"/>
      <c r="T60" s="14">
        <f t="shared" si="3"/>
        <v>20</v>
      </c>
      <c r="U60" s="37">
        <f t="shared" si="1"/>
        <v>0.122699386503067</v>
      </c>
      <c r="V60" s="14">
        <v>55</v>
      </c>
    </row>
    <row r="61" ht="24.95" customHeight="1" spans="1:22">
      <c r="A61" s="13" t="s">
        <v>20</v>
      </c>
      <c r="B61" s="13" t="s">
        <v>120</v>
      </c>
      <c r="C61" s="14"/>
      <c r="D61" s="14"/>
      <c r="E61" s="14">
        <f>100+20+20+20+1+1+1</f>
        <v>163</v>
      </c>
      <c r="F61" s="15"/>
      <c r="G61" s="16">
        <f t="shared" si="2"/>
        <v>163</v>
      </c>
      <c r="H61" s="17"/>
      <c r="I61" s="14"/>
      <c r="J61" s="17"/>
      <c r="K61" s="14"/>
      <c r="L61" s="14">
        <v>1</v>
      </c>
      <c r="M61" s="17"/>
      <c r="N61" s="30">
        <v>0.667376</v>
      </c>
      <c r="O61" s="17"/>
      <c r="P61" s="17"/>
      <c r="Q61" s="14"/>
      <c r="R61" s="14"/>
      <c r="S61" s="14"/>
      <c r="T61" s="14">
        <f t="shared" si="3"/>
        <v>1.667376</v>
      </c>
      <c r="U61" s="37">
        <f t="shared" si="1"/>
        <v>0.0102293006134969</v>
      </c>
      <c r="V61" s="14">
        <v>56</v>
      </c>
    </row>
    <row r="62" ht="14.25" spans="2:2">
      <c r="B62" s="20"/>
    </row>
    <row r="63" ht="14.25" spans="2:2">
      <c r="B63" s="20"/>
    </row>
    <row r="64" ht="14.25" spans="2:2">
      <c r="B64" s="20"/>
    </row>
    <row r="65" ht="14.25" spans="2:2">
      <c r="B65" s="20"/>
    </row>
    <row r="66" ht="14.25" spans="2:2">
      <c r="B66" s="20"/>
    </row>
    <row r="67" ht="14.25" spans="2:2">
      <c r="B67" s="20"/>
    </row>
    <row r="68" ht="14.25" spans="2:2">
      <c r="B68" s="20"/>
    </row>
    <row r="69" ht="14.25" spans="2:2">
      <c r="B69" s="20"/>
    </row>
    <row r="70" ht="14.25" spans="2:2">
      <c r="B70" s="20"/>
    </row>
    <row r="71" ht="14.25" spans="2:2">
      <c r="B71" s="20"/>
    </row>
    <row r="72" ht="14.25" spans="2:2">
      <c r="B72" s="20"/>
    </row>
    <row r="73" ht="14.25" spans="2:2">
      <c r="B73" s="20"/>
    </row>
    <row r="74" ht="14.25" spans="2:2">
      <c r="B74" s="20"/>
    </row>
    <row r="75" ht="14.25" spans="2:2">
      <c r="B75" s="20"/>
    </row>
    <row r="76" ht="14.25" spans="2:2">
      <c r="B76" s="20"/>
    </row>
  </sheetData>
  <autoFilter ref="A3:X61">
    <extLst/>
  </autoFilter>
  <sortState ref="A6:U61">
    <sortCondition ref="U6:U61" descending="1"/>
  </sortState>
  <mergeCells count="14">
    <mergeCell ref="A1:B1"/>
    <mergeCell ref="B2:V2"/>
    <mergeCell ref="H3:S3"/>
    <mergeCell ref="A5:B5"/>
    <mergeCell ref="A3:A4"/>
    <mergeCell ref="B3:B4"/>
    <mergeCell ref="C3:C4"/>
    <mergeCell ref="D3:D4"/>
    <mergeCell ref="E3:E4"/>
    <mergeCell ref="F3:F4"/>
    <mergeCell ref="G3:G4"/>
    <mergeCell ref="T3:T4"/>
    <mergeCell ref="U3:U4"/>
    <mergeCell ref="V3:V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附件1.1</vt:lpstr>
      <vt:lpstr>附件1.2</vt:lpstr>
      <vt:lpstr>附件1.3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lsm</cp:lastModifiedBy>
  <dcterms:created xsi:type="dcterms:W3CDTF">2017-08-21T00:30:00Z</dcterms:created>
  <dcterms:modified xsi:type="dcterms:W3CDTF">2018-10-31T07:37:38Z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